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One Mean" sheetId="5" r:id="rId1"/>
    <sheet name="One Proportion" sheetId="7" r:id="rId2"/>
    <sheet name="Extra Sheet" sheetId="3" r:id="rId3"/>
  </sheets>
  <definedNames>
    <definedName name="Alpha">'One Mean'!$D$6</definedName>
    <definedName name="Beta2">'One Proportion'!$H$20:$H$60</definedName>
    <definedName name="BetaL">'One Proportion'!$F$20:$F$60</definedName>
    <definedName name="BetaLeft">'One Mean'!$F$18:$F$58</definedName>
    <definedName name="BetaR">'One Proportion'!$G$20:$G$60</definedName>
    <definedName name="BetaRight">'One Mean'!$G$18:$G$58</definedName>
    <definedName name="BetaTwo">'One Mean'!$H$18:$H$58</definedName>
    <definedName name="HypMean">'One Mean'!$D$3</definedName>
    <definedName name="HypProp">'One Proportion'!$D$3</definedName>
    <definedName name="LevelSignif">'One Proportion'!$D$5</definedName>
    <definedName name="MinProp">'One Proportion'!$P$4</definedName>
    <definedName name="_xlnm.Print_Area" localSheetId="0">'One Mean'!$B$1:$O$58</definedName>
    <definedName name="_xlnm.Print_Area" localSheetId="1">'One Proportion'!$B$1:$O$61</definedName>
    <definedName name="SampleSize">'One Mean'!$D$5</definedName>
    <definedName name="SamSize">'One Proportion'!$D$4</definedName>
    <definedName name="StdErr">'One Proportion'!$I$5</definedName>
    <definedName name="Tail">'One Mean'!$J$7</definedName>
    <definedName name="Tails">'One Proportion'!$J$7</definedName>
    <definedName name="TrueSD" localSheetId="1">'One Proportion'!#REF!</definedName>
    <definedName name="TrueSD">'One Mean'!$D$4</definedName>
    <definedName name="XCritL">'One Proportion'!$D$9</definedName>
    <definedName name="XCritLeft">'One Mean'!$D$10</definedName>
    <definedName name="XCritR">'One Proportion'!$E$9</definedName>
    <definedName name="XCritRight">'One Mean'!$E$10</definedName>
    <definedName name="XVal">'One Proportion'!$C$20:$C$60</definedName>
    <definedName name="XValue">'One Mean'!$C$18:$C$58</definedName>
    <definedName name="ZCritL">'One Proportion'!$D$8</definedName>
    <definedName name="ZCritLeft">'One Mean'!$D$9</definedName>
    <definedName name="ZCritR">'One Proportion'!$E$8</definedName>
    <definedName name="ZCritRight">'One Mean'!$E$9</definedName>
    <definedName name="ZL">'One Proportion'!$D$20:$D$60</definedName>
    <definedName name="zLeft">'One Mean'!$D$18:$D$58</definedName>
    <definedName name="ZR">'One Proportion'!$E$20:$E$60</definedName>
    <definedName name="zRight">'One Mean'!$E$18:$E$58</definedName>
  </definedNames>
  <calcPr calcId="145621"/>
</workbook>
</file>

<file path=xl/calcChain.xml><?xml version="1.0" encoding="utf-8"?>
<calcChain xmlns="http://schemas.openxmlformats.org/spreadsheetml/2006/main">
  <c r="F19" i="5" l="1"/>
  <c r="G19" i="5"/>
  <c r="H19" i="5"/>
  <c r="F20" i="5"/>
  <c r="G20" i="5"/>
  <c r="H20" i="5"/>
  <c r="F21" i="5"/>
  <c r="G21" i="5"/>
  <c r="H21" i="5"/>
  <c r="F22" i="5"/>
  <c r="G22" i="5"/>
  <c r="H22" i="5"/>
  <c r="F23" i="5"/>
  <c r="G23" i="5"/>
  <c r="H23" i="5"/>
  <c r="F24" i="5"/>
  <c r="G24" i="5"/>
  <c r="H24" i="5"/>
  <c r="F25" i="5"/>
  <c r="G25" i="5"/>
  <c r="H25" i="5"/>
  <c r="F26" i="5"/>
  <c r="G26" i="5"/>
  <c r="H26" i="5"/>
  <c r="F27" i="5"/>
  <c r="G27" i="5"/>
  <c r="H27" i="5"/>
  <c r="F28" i="5"/>
  <c r="G28" i="5"/>
  <c r="H28" i="5"/>
  <c r="F29" i="5"/>
  <c r="G29" i="5"/>
  <c r="H29" i="5"/>
  <c r="F30" i="5"/>
  <c r="G30" i="5"/>
  <c r="H30" i="5"/>
  <c r="F31" i="5"/>
  <c r="G31" i="5"/>
  <c r="H31" i="5"/>
  <c r="F32" i="5"/>
  <c r="G32" i="5"/>
  <c r="H32" i="5"/>
  <c r="F33" i="5"/>
  <c r="G33" i="5"/>
  <c r="H33" i="5"/>
  <c r="F34" i="5"/>
  <c r="G34" i="5"/>
  <c r="H34" i="5"/>
  <c r="F35" i="5"/>
  <c r="G35" i="5"/>
  <c r="H35" i="5"/>
  <c r="F36" i="5"/>
  <c r="G36" i="5"/>
  <c r="H36" i="5"/>
  <c r="F37" i="5"/>
  <c r="G37" i="5"/>
  <c r="H37" i="5"/>
  <c r="F38" i="5"/>
  <c r="G38" i="5"/>
  <c r="H38" i="5"/>
  <c r="F39" i="5"/>
  <c r="G39" i="5"/>
  <c r="H39" i="5"/>
  <c r="F40" i="5"/>
  <c r="G40" i="5"/>
  <c r="H40" i="5"/>
  <c r="F41" i="5"/>
  <c r="G41" i="5"/>
  <c r="H41" i="5"/>
  <c r="F42" i="5"/>
  <c r="G42" i="5"/>
  <c r="H42" i="5"/>
  <c r="F43" i="5"/>
  <c r="G43" i="5"/>
  <c r="H43" i="5"/>
  <c r="F44" i="5"/>
  <c r="G44" i="5"/>
  <c r="H44" i="5"/>
  <c r="F45" i="5"/>
  <c r="G45" i="5"/>
  <c r="H45" i="5"/>
  <c r="F46" i="5"/>
  <c r="G46" i="5"/>
  <c r="H46" i="5"/>
  <c r="F47" i="5"/>
  <c r="G47" i="5"/>
  <c r="H47" i="5"/>
  <c r="F48" i="5"/>
  <c r="G48" i="5"/>
  <c r="H48" i="5"/>
  <c r="F49" i="5"/>
  <c r="G49" i="5"/>
  <c r="H49" i="5"/>
  <c r="F50" i="5"/>
  <c r="G50" i="5"/>
  <c r="H50" i="5"/>
  <c r="F51" i="5"/>
  <c r="G51" i="5"/>
  <c r="H51" i="5"/>
  <c r="F52" i="5"/>
  <c r="G52" i="5"/>
  <c r="H52" i="5"/>
  <c r="F53" i="5"/>
  <c r="G53" i="5"/>
  <c r="H53" i="5"/>
  <c r="F54" i="5"/>
  <c r="G54" i="5"/>
  <c r="H54" i="5"/>
  <c r="F55" i="5"/>
  <c r="G55" i="5"/>
  <c r="H55" i="5"/>
  <c r="F56" i="5"/>
  <c r="G56" i="5"/>
  <c r="H56" i="5"/>
  <c r="F57" i="5"/>
  <c r="G57" i="5"/>
  <c r="H57" i="5"/>
  <c r="F58" i="5"/>
  <c r="G58" i="5"/>
  <c r="H58" i="5"/>
  <c r="H18" i="5"/>
  <c r="G18" i="5"/>
  <c r="F18" i="5"/>
  <c r="Q2" i="7"/>
  <c r="C59" i="5"/>
  <c r="D6" i="5"/>
  <c r="J7" i="5"/>
  <c r="D9" i="5"/>
  <c r="D10" i="5" s="1"/>
  <c r="I5" i="7"/>
  <c r="J7" i="7"/>
  <c r="Q21" i="7" s="1"/>
  <c r="C21" i="7" s="1"/>
  <c r="P4" i="7"/>
  <c r="Q25" i="7"/>
  <c r="C25" i="7" s="1"/>
  <c r="Q29" i="7"/>
  <c r="C29" i="7" s="1"/>
  <c r="Q33" i="7"/>
  <c r="C33" i="7" s="1"/>
  <c r="Q37" i="7"/>
  <c r="C37" i="7" s="1"/>
  <c r="Q41" i="7"/>
  <c r="C41" i="7" s="1"/>
  <c r="Q45" i="7"/>
  <c r="C45" i="7" s="1"/>
  <c r="Q49" i="7"/>
  <c r="C49" i="7" s="1"/>
  <c r="Q53" i="7"/>
  <c r="C53" i="7" s="1"/>
  <c r="Q57" i="7"/>
  <c r="C57" i="7" s="1"/>
  <c r="Q20" i="7"/>
  <c r="C20" i="7" s="1"/>
  <c r="C61" i="7"/>
  <c r="D5" i="7"/>
  <c r="E8" i="7" s="1"/>
  <c r="E9" i="7" s="1"/>
  <c r="E61" i="7" s="1"/>
  <c r="C20" i="5"/>
  <c r="C19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D58" i="5"/>
  <c r="C18" i="5"/>
  <c r="D18" i="5"/>
  <c r="D19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9" i="5"/>
  <c r="F59" i="5" s="1"/>
  <c r="D20" i="5"/>
  <c r="E9" i="5"/>
  <c r="E10" i="5" s="1"/>
  <c r="E20" i="5"/>
  <c r="E19" i="5"/>
  <c r="E22" i="5"/>
  <c r="E24" i="5"/>
  <c r="E26" i="5"/>
  <c r="E28" i="5"/>
  <c r="E30" i="5"/>
  <c r="E32" i="5"/>
  <c r="E34" i="5"/>
  <c r="E36" i="5"/>
  <c r="E38" i="5"/>
  <c r="E40" i="5"/>
  <c r="E42" i="5"/>
  <c r="E44" i="5"/>
  <c r="E46" i="5"/>
  <c r="E48" i="5"/>
  <c r="E49" i="5"/>
  <c r="E50" i="5"/>
  <c r="E51" i="5"/>
  <c r="E52" i="5"/>
  <c r="E53" i="5"/>
  <c r="E54" i="5"/>
  <c r="E55" i="5"/>
  <c r="E56" i="5"/>
  <c r="E57" i="5"/>
  <c r="E58" i="5"/>
  <c r="E18" i="5"/>
  <c r="I58" i="5"/>
  <c r="I52" i="5"/>
  <c r="I50" i="5"/>
  <c r="I48" i="5"/>
  <c r="I46" i="5"/>
  <c r="I44" i="5"/>
  <c r="I42" i="5"/>
  <c r="I40" i="5"/>
  <c r="I38" i="5"/>
  <c r="I36" i="5"/>
  <c r="I34" i="5"/>
  <c r="I32" i="5"/>
  <c r="I30" i="5"/>
  <c r="I28" i="5"/>
  <c r="I26" i="5"/>
  <c r="I24" i="5"/>
  <c r="I22" i="5"/>
  <c r="I19" i="5"/>
  <c r="I20" i="5"/>
  <c r="I18" i="5"/>
  <c r="I53" i="5"/>
  <c r="I51" i="5"/>
  <c r="I49" i="5"/>
  <c r="D8" i="7" l="1"/>
  <c r="D9" i="7" s="1"/>
  <c r="D25" i="7" s="1"/>
  <c r="F25" i="7" s="1"/>
  <c r="Q59" i="7"/>
  <c r="C59" i="7" s="1"/>
  <c r="Q55" i="7"/>
  <c r="C55" i="7" s="1"/>
  <c r="Q51" i="7"/>
  <c r="C51" i="7" s="1"/>
  <c r="Q47" i="7"/>
  <c r="C47" i="7" s="1"/>
  <c r="Q43" i="7"/>
  <c r="C43" i="7" s="1"/>
  <c r="Q39" i="7"/>
  <c r="C39" i="7" s="1"/>
  <c r="Q35" i="7"/>
  <c r="C35" i="7" s="1"/>
  <c r="Q31" i="7"/>
  <c r="C31" i="7" s="1"/>
  <c r="Q27" i="7"/>
  <c r="C27" i="7" s="1"/>
  <c r="Q60" i="7"/>
  <c r="C60" i="7" s="1"/>
  <c r="E60" i="7" s="1"/>
  <c r="Q58" i="7"/>
  <c r="C58" i="7" s="1"/>
  <c r="Q56" i="7"/>
  <c r="C56" i="7" s="1"/>
  <c r="E56" i="7" s="1"/>
  <c r="Q54" i="7"/>
  <c r="C54" i="7" s="1"/>
  <c r="Q52" i="7"/>
  <c r="C52" i="7" s="1"/>
  <c r="E52" i="7" s="1"/>
  <c r="Q50" i="7"/>
  <c r="C50" i="7" s="1"/>
  <c r="Q48" i="7"/>
  <c r="C48" i="7" s="1"/>
  <c r="E48" i="7" s="1"/>
  <c r="Q46" i="7"/>
  <c r="C46" i="7" s="1"/>
  <c r="Q44" i="7"/>
  <c r="C44" i="7" s="1"/>
  <c r="D44" i="7" s="1"/>
  <c r="F44" i="7" s="1"/>
  <c r="Q42" i="7"/>
  <c r="C42" i="7" s="1"/>
  <c r="Q40" i="7"/>
  <c r="C40" i="7" s="1"/>
  <c r="D40" i="7" s="1"/>
  <c r="F40" i="7" s="1"/>
  <c r="Q38" i="7"/>
  <c r="C38" i="7" s="1"/>
  <c r="Q36" i="7"/>
  <c r="C36" i="7" s="1"/>
  <c r="D36" i="7" s="1"/>
  <c r="F36" i="7" s="1"/>
  <c r="Q34" i="7"/>
  <c r="C34" i="7" s="1"/>
  <c r="Q32" i="7"/>
  <c r="C32" i="7" s="1"/>
  <c r="D32" i="7" s="1"/>
  <c r="F32" i="7" s="1"/>
  <c r="Q30" i="7"/>
  <c r="C30" i="7" s="1"/>
  <c r="Q28" i="7"/>
  <c r="C28" i="7" s="1"/>
  <c r="D28" i="7" s="1"/>
  <c r="F28" i="7" s="1"/>
  <c r="Q26" i="7"/>
  <c r="C26" i="7" s="1"/>
  <c r="D61" i="7"/>
  <c r="F61" i="7" s="1"/>
  <c r="E53" i="7"/>
  <c r="G53" i="7" s="1"/>
  <c r="E37" i="7"/>
  <c r="E29" i="7"/>
  <c r="G29" i="7" s="1"/>
  <c r="Q22" i="7"/>
  <c r="C22" i="7" s="1"/>
  <c r="E45" i="7"/>
  <c r="G45" i="7" s="1"/>
  <c r="G37" i="7"/>
  <c r="G61" i="7"/>
  <c r="E21" i="7"/>
  <c r="E27" i="7"/>
  <c r="E31" i="7"/>
  <c r="E35" i="7"/>
  <c r="E39" i="7"/>
  <c r="E43" i="7"/>
  <c r="E47" i="7"/>
  <c r="E51" i="7"/>
  <c r="E55" i="7"/>
  <c r="E59" i="7"/>
  <c r="D60" i="7"/>
  <c r="F60" i="7" s="1"/>
  <c r="D58" i="7"/>
  <c r="F58" i="7" s="1"/>
  <c r="D56" i="7"/>
  <c r="F56" i="7" s="1"/>
  <c r="D54" i="7"/>
  <c r="F54" i="7" s="1"/>
  <c r="D52" i="7"/>
  <c r="F52" i="7" s="1"/>
  <c r="D50" i="7"/>
  <c r="F50" i="7" s="1"/>
  <c r="D48" i="7"/>
  <c r="F48" i="7" s="1"/>
  <c r="D46" i="7"/>
  <c r="F46" i="7" s="1"/>
  <c r="D43" i="7"/>
  <c r="F43" i="7" s="1"/>
  <c r="D39" i="7"/>
  <c r="F39" i="7" s="1"/>
  <c r="D35" i="7"/>
  <c r="F35" i="7" s="1"/>
  <c r="D31" i="7"/>
  <c r="F31" i="7" s="1"/>
  <c r="D27" i="7"/>
  <c r="F27" i="7" s="1"/>
  <c r="D21" i="7"/>
  <c r="F21" i="7" s="1"/>
  <c r="E57" i="7"/>
  <c r="E49" i="7"/>
  <c r="E41" i="7"/>
  <c r="E33" i="7"/>
  <c r="E25" i="7"/>
  <c r="E59" i="5"/>
  <c r="E21" i="5"/>
  <c r="E23" i="5"/>
  <c r="E25" i="5"/>
  <c r="E27" i="5"/>
  <c r="E29" i="5"/>
  <c r="E31" i="5"/>
  <c r="E33" i="5"/>
  <c r="E35" i="5"/>
  <c r="E37" i="5"/>
  <c r="E39" i="5"/>
  <c r="E41" i="5"/>
  <c r="E43" i="5"/>
  <c r="E45" i="5"/>
  <c r="E47" i="5"/>
  <c r="E20" i="7"/>
  <c r="E26" i="7"/>
  <c r="E30" i="7"/>
  <c r="E34" i="7"/>
  <c r="E38" i="7"/>
  <c r="E42" i="7"/>
  <c r="E46" i="7"/>
  <c r="E50" i="7"/>
  <c r="E54" i="7"/>
  <c r="E58" i="7"/>
  <c r="D56" i="5"/>
  <c r="D54" i="5"/>
  <c r="D55" i="5"/>
  <c r="D57" i="5"/>
  <c r="Q24" i="7"/>
  <c r="C24" i="7" s="1"/>
  <c r="D24" i="7" s="1"/>
  <c r="F24" i="7" s="1"/>
  <c r="Q23" i="7"/>
  <c r="C23" i="7" s="1"/>
  <c r="H59" i="5" l="1"/>
  <c r="G59" i="5"/>
  <c r="D30" i="7"/>
  <c r="F30" i="7" s="1"/>
  <c r="D47" i="7"/>
  <c r="F47" i="7" s="1"/>
  <c r="D37" i="7"/>
  <c r="F37" i="7" s="1"/>
  <c r="D53" i="7"/>
  <c r="F53" i="7" s="1"/>
  <c r="D29" i="7"/>
  <c r="F29" i="7" s="1"/>
  <c r="D38" i="7"/>
  <c r="F38" i="7" s="1"/>
  <c r="D20" i="7"/>
  <c r="F20" i="7" s="1"/>
  <c r="D22" i="7"/>
  <c r="F22" i="7" s="1"/>
  <c r="D33" i="7"/>
  <c r="F33" i="7" s="1"/>
  <c r="D55" i="7"/>
  <c r="F55" i="7" s="1"/>
  <c r="D49" i="7"/>
  <c r="F49" i="7" s="1"/>
  <c r="D42" i="7"/>
  <c r="F42" i="7" s="1"/>
  <c r="D34" i="7"/>
  <c r="F34" i="7" s="1"/>
  <c r="D26" i="7"/>
  <c r="F26" i="7" s="1"/>
  <c r="D41" i="7"/>
  <c r="F41" i="7" s="1"/>
  <c r="D51" i="7"/>
  <c r="F51" i="7" s="1"/>
  <c r="D59" i="7"/>
  <c r="F59" i="7" s="1"/>
  <c r="D45" i="7"/>
  <c r="D57" i="7"/>
  <c r="F57" i="7" s="1"/>
  <c r="H61" i="7"/>
  <c r="E44" i="7"/>
  <c r="G44" i="7" s="1"/>
  <c r="I44" i="7" s="1"/>
  <c r="E40" i="7"/>
  <c r="H40" i="7" s="1"/>
  <c r="E36" i="7"/>
  <c r="G36" i="7" s="1"/>
  <c r="I36" i="7" s="1"/>
  <c r="E32" i="7"/>
  <c r="H32" i="7" s="1"/>
  <c r="E28" i="7"/>
  <c r="H28" i="7" s="1"/>
  <c r="E22" i="7"/>
  <c r="H22" i="7" s="1"/>
  <c r="I61" i="7"/>
  <c r="E14" i="7" s="1"/>
  <c r="H29" i="7"/>
  <c r="H37" i="7"/>
  <c r="H53" i="7"/>
  <c r="I29" i="7"/>
  <c r="I37" i="7"/>
  <c r="I45" i="7"/>
  <c r="I53" i="7"/>
  <c r="H60" i="7"/>
  <c r="G60" i="7"/>
  <c r="H56" i="7"/>
  <c r="G56" i="7"/>
  <c r="H52" i="7"/>
  <c r="G52" i="7"/>
  <c r="H48" i="7"/>
  <c r="G48" i="7"/>
  <c r="H44" i="7"/>
  <c r="H36" i="7"/>
  <c r="G32" i="7"/>
  <c r="G33" i="7"/>
  <c r="I33" i="7" s="1"/>
  <c r="H33" i="7"/>
  <c r="G49" i="7"/>
  <c r="I49" i="7" s="1"/>
  <c r="H49" i="7"/>
  <c r="G59" i="7"/>
  <c r="I59" i="7" s="1"/>
  <c r="H59" i="7"/>
  <c r="G51" i="7"/>
  <c r="I51" i="7" s="1"/>
  <c r="H51" i="7"/>
  <c r="G43" i="7"/>
  <c r="I43" i="7" s="1"/>
  <c r="H43" i="7"/>
  <c r="G35" i="7"/>
  <c r="I35" i="7" s="1"/>
  <c r="H35" i="7"/>
  <c r="G27" i="7"/>
  <c r="I27" i="7" s="1"/>
  <c r="H27" i="7"/>
  <c r="H58" i="7"/>
  <c r="G58" i="7"/>
  <c r="H54" i="7"/>
  <c r="G54" i="7"/>
  <c r="H50" i="7"/>
  <c r="G50" i="7"/>
  <c r="H46" i="7"/>
  <c r="G46" i="7"/>
  <c r="H42" i="7"/>
  <c r="G42" i="7"/>
  <c r="H38" i="7"/>
  <c r="G38" i="7"/>
  <c r="H34" i="7"/>
  <c r="G34" i="7"/>
  <c r="H30" i="7"/>
  <c r="G30" i="7"/>
  <c r="H26" i="7"/>
  <c r="G26" i="7"/>
  <c r="G20" i="7"/>
  <c r="I20" i="7" s="1"/>
  <c r="H20" i="7"/>
  <c r="G25" i="7"/>
  <c r="I25" i="7" s="1"/>
  <c r="H25" i="7"/>
  <c r="G41" i="7"/>
  <c r="I41" i="7" s="1"/>
  <c r="H41" i="7"/>
  <c r="G57" i="7"/>
  <c r="I57" i="7" s="1"/>
  <c r="H57" i="7"/>
  <c r="G55" i="7"/>
  <c r="I55" i="7" s="1"/>
  <c r="H55" i="7"/>
  <c r="G47" i="7"/>
  <c r="I47" i="7" s="1"/>
  <c r="H47" i="7"/>
  <c r="G39" i="7"/>
  <c r="I39" i="7" s="1"/>
  <c r="H39" i="7"/>
  <c r="G31" i="7"/>
  <c r="I31" i="7" s="1"/>
  <c r="H31" i="7"/>
  <c r="G21" i="7"/>
  <c r="I21" i="7" s="1"/>
  <c r="H21" i="7"/>
  <c r="I55" i="5"/>
  <c r="I56" i="5"/>
  <c r="I60" i="7"/>
  <c r="I56" i="7"/>
  <c r="I52" i="7"/>
  <c r="I48" i="7"/>
  <c r="I32" i="7"/>
  <c r="E24" i="7"/>
  <c r="I45" i="5"/>
  <c r="I41" i="5"/>
  <c r="I37" i="5"/>
  <c r="I33" i="5"/>
  <c r="I29" i="5"/>
  <c r="I25" i="5"/>
  <c r="I21" i="5"/>
  <c r="E23" i="7"/>
  <c r="D23" i="7"/>
  <c r="F23" i="7" s="1"/>
  <c r="I57" i="5"/>
  <c r="I54" i="5"/>
  <c r="I58" i="7"/>
  <c r="I54" i="7"/>
  <c r="I50" i="7"/>
  <c r="I42" i="7"/>
  <c r="I34" i="7"/>
  <c r="I26" i="7"/>
  <c r="I47" i="5"/>
  <c r="I43" i="5"/>
  <c r="I39" i="5"/>
  <c r="I35" i="5"/>
  <c r="I31" i="5"/>
  <c r="I27" i="5"/>
  <c r="I23" i="5"/>
  <c r="I59" i="5"/>
  <c r="E15" i="5" s="1"/>
  <c r="G28" i="7" l="1"/>
  <c r="I28" i="7" s="1"/>
  <c r="I30" i="7"/>
  <c r="I38" i="7"/>
  <c r="I46" i="7"/>
  <c r="F45" i="7"/>
  <c r="H45" i="7"/>
  <c r="G22" i="7"/>
  <c r="I22" i="7" s="1"/>
  <c r="G40" i="7"/>
  <c r="I40" i="7" s="1"/>
  <c r="H24" i="7"/>
  <c r="G24" i="7"/>
  <c r="I24" i="7" s="1"/>
  <c r="G23" i="7"/>
  <c r="I23" i="7" s="1"/>
  <c r="H23" i="7"/>
</calcChain>
</file>

<file path=xl/sharedStrings.xml><?xml version="1.0" encoding="utf-8"?>
<sst xmlns="http://schemas.openxmlformats.org/spreadsheetml/2006/main" count="49" uniqueCount="29">
  <si>
    <t>Hypothesized Mean</t>
  </si>
  <si>
    <t>True S.D.</t>
  </si>
  <si>
    <t>Sample Size</t>
  </si>
  <si>
    <t>Level of Significance</t>
  </si>
  <si>
    <t>X Value</t>
  </si>
  <si>
    <t>Power</t>
  </si>
  <si>
    <t>Tail</t>
  </si>
  <si>
    <t>Left</t>
  </si>
  <si>
    <t>Two</t>
  </si>
  <si>
    <t>Right</t>
  </si>
  <si>
    <t>Critical z</t>
  </si>
  <si>
    <t>zLeft</t>
  </si>
  <si>
    <t>zRight</t>
  </si>
  <si>
    <t>BetaLeft</t>
  </si>
  <si>
    <t>BetaRight</t>
  </si>
  <si>
    <t>BetaTwo</t>
  </si>
  <si>
    <t>Hypothesized Proportion</t>
  </si>
  <si>
    <t>Power Curve for a Proportion: Do-It-Yourself</t>
  </si>
  <si>
    <t>Power Curve for a Mean: Do-It-Yourself</t>
  </si>
  <si>
    <t>Trial p</t>
  </si>
  <si>
    <t>p</t>
  </si>
  <si>
    <t>Non-normality warning</t>
  </si>
  <si>
    <t>m</t>
  </si>
  <si>
    <r>
      <t xml:space="preserve">For </t>
    </r>
    <r>
      <rPr>
        <b/>
        <i/>
        <sz val="10"/>
        <color theme="8" tint="-0.499984740745262"/>
        <rFont val="Arial"/>
        <family val="2"/>
      </rPr>
      <t>n</t>
    </r>
    <r>
      <rPr>
        <b/>
        <sz val="10"/>
        <color theme="8" tint="-0.499984740745262"/>
        <rFont val="Arial"/>
        <family val="2"/>
      </rPr>
      <t xml:space="preserve"> =</t>
    </r>
  </si>
  <si>
    <r>
      <t xml:space="preserve">Minimum safe </t>
    </r>
    <r>
      <rPr>
        <b/>
        <i/>
        <sz val="12"/>
        <color theme="8" tint="-0.499984740745262"/>
        <rFont val="Symbol"/>
        <family val="1"/>
        <charset val="2"/>
      </rPr>
      <t>p</t>
    </r>
    <r>
      <rPr>
        <b/>
        <sz val="10"/>
        <color theme="8" tint="-0.499984740745262"/>
        <rFont val="Arial"/>
        <family val="2"/>
      </rPr>
      <t xml:space="preserve"> to assume normality is</t>
    </r>
  </si>
  <si>
    <r>
      <t xml:space="preserve">Critical </t>
    </r>
    <r>
      <rPr>
        <i/>
        <sz val="10"/>
        <color theme="1"/>
        <rFont val="Arial"/>
        <family val="2"/>
      </rPr>
      <t>X</t>
    </r>
  </si>
  <si>
    <r>
      <t xml:space="preserve">Enter any value of </t>
    </r>
    <r>
      <rPr>
        <i/>
        <sz val="12"/>
        <color theme="1"/>
        <rFont val="Symbol"/>
        <family val="1"/>
        <charset val="2"/>
      </rPr>
      <t>p</t>
    </r>
    <r>
      <rPr>
        <sz val="10"/>
        <color theme="1"/>
        <rFont val="Arial"/>
        <family val="2"/>
      </rPr>
      <t>:</t>
    </r>
  </si>
  <si>
    <r>
      <t xml:space="preserve">Enter any value of </t>
    </r>
    <r>
      <rPr>
        <i/>
        <sz val="12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:</t>
    </r>
  </si>
  <si>
    <r>
      <t>Critical</t>
    </r>
    <r>
      <rPr>
        <i/>
        <sz val="10"/>
        <color theme="1"/>
        <rFont val="Arial"/>
        <family val="2"/>
      </rPr>
      <t xml:space="preserve"> 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</si>
</sst>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000000"/>
    <numFmt numFmtId="165" formatCode="0.0"/>
    <numFmt numFmtId="166" formatCode="0.0000"/>
    <numFmt numFmtId="167" formatCode="0.000"/>
  </numFmts>
  <fonts count="17" x14ac:knownFonts="1">
    <font>
      <sz val="10"/>
      <name val="Arial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63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2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167" fontId="0" fillId="0" borderId="0" xfId="0" applyNumberFormat="1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167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166" fontId="2" fillId="0" borderId="0" xfId="0" applyNumberFormat="1" applyFont="1" applyAlignment="1" applyProtection="1">
      <alignment horizontal="center"/>
    </xf>
    <xf numFmtId="167" fontId="2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/>
    </xf>
    <xf numFmtId="166" fontId="6" fillId="0" borderId="0" xfId="0" applyNumberFormat="1" applyFon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8" fillId="0" borderId="0" xfId="0" applyFont="1" applyProtection="1"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/>
    </xf>
    <xf numFmtId="167" fontId="7" fillId="2" borderId="8" xfId="0" applyNumberFormat="1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right"/>
    </xf>
    <xf numFmtId="0" fontId="10" fillId="3" borderId="2" xfId="0" applyFont="1" applyFill="1" applyBorder="1" applyAlignment="1" applyProtection="1">
      <alignment horizontal="left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vertical="center"/>
    </xf>
    <xf numFmtId="0" fontId="13" fillId="2" borderId="0" xfId="0" applyFont="1" applyFill="1" applyAlignment="1" applyProtection="1">
      <alignment horizontal="center" vertical="center"/>
    </xf>
    <xf numFmtId="0" fontId="13" fillId="2" borderId="0" xfId="0" applyFont="1" applyFill="1" applyAlignment="1" applyProtection="1">
      <alignment horizontal="center"/>
    </xf>
    <xf numFmtId="167" fontId="13" fillId="2" borderId="0" xfId="0" applyNumberFormat="1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wrapText="1"/>
    </xf>
    <xf numFmtId="0" fontId="10" fillId="3" borderId="4" xfId="0" applyFont="1" applyFill="1" applyBorder="1" applyAlignment="1" applyProtection="1">
      <alignment horizontal="center" wrapText="1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/>
      <protection locked="0"/>
    </xf>
    <xf numFmtId="1" fontId="9" fillId="0" borderId="0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horizontal="left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1" fontId="9" fillId="4" borderId="10" xfId="0" applyNumberFormat="1" applyFont="1" applyFill="1" applyBorder="1" applyAlignment="1" applyProtection="1">
      <alignment horizontal="center" vertical="center"/>
      <protection locked="0"/>
    </xf>
    <xf numFmtId="2" fontId="9" fillId="4" borderId="10" xfId="0" applyNumberFormat="1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/>
      <protection locked="0"/>
    </xf>
    <xf numFmtId="166" fontId="15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167" fontId="9" fillId="0" borderId="0" xfId="0" applyNumberFormat="1" applyFont="1" applyFill="1" applyBorder="1" applyAlignment="1" applyProtection="1">
      <alignment horizontal="center" vertical="center"/>
    </xf>
    <xf numFmtId="2" fontId="9" fillId="4" borderId="10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5">
    <dxf>
      <fill>
        <patternFill>
          <bgColor indexed="10"/>
        </patternFill>
      </fill>
    </dxf>
    <dxf>
      <font>
        <condense val="0"/>
        <extend val="0"/>
        <color indexed="27"/>
      </font>
    </dxf>
    <dxf>
      <font>
        <condense val="0"/>
        <extend val="0"/>
        <color indexed="41"/>
      </font>
    </dxf>
    <dxf>
      <font>
        <condense val="0"/>
        <extend val="0"/>
        <color indexed="27"/>
      </font>
    </dxf>
    <dxf>
      <font>
        <condense val="0"/>
        <extend val="0"/>
        <color indexed="41"/>
      </font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Power Curve for a Mean</a:t>
            </a:r>
          </a:p>
        </c:rich>
      </c:tx>
      <c:layout>
        <c:manualLayout>
          <c:xMode val="edge"/>
          <c:yMode val="edge"/>
          <c:x val="0.3717954486458423"/>
          <c:y val="3.389830508474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4234729557881"/>
          <c:y val="0.17231685954289025"/>
          <c:w val="0.82784030849414147"/>
          <c:h val="0.64971930647319276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'One Mean'!$C$18:$C$58</c:f>
              <c:numCache>
                <c:formatCode>General</c:formatCode>
                <c:ptCount val="41"/>
                <c:pt idx="0">
                  <c:v>3.42</c:v>
                </c:pt>
                <c:pt idx="1">
                  <c:v>3.4239999999999999</c:v>
                </c:pt>
                <c:pt idx="2">
                  <c:v>3.4279999999999999</c:v>
                </c:pt>
                <c:pt idx="3">
                  <c:v>3.4319999999999999</c:v>
                </c:pt>
                <c:pt idx="4">
                  <c:v>3.4359999999999999</c:v>
                </c:pt>
                <c:pt idx="5">
                  <c:v>3.44</c:v>
                </c:pt>
                <c:pt idx="6">
                  <c:v>3.444</c:v>
                </c:pt>
                <c:pt idx="7">
                  <c:v>3.448</c:v>
                </c:pt>
                <c:pt idx="8">
                  <c:v>3.452</c:v>
                </c:pt>
                <c:pt idx="9">
                  <c:v>3.456</c:v>
                </c:pt>
                <c:pt idx="10">
                  <c:v>3.46</c:v>
                </c:pt>
                <c:pt idx="11">
                  <c:v>3.464</c:v>
                </c:pt>
                <c:pt idx="12">
                  <c:v>3.468</c:v>
                </c:pt>
                <c:pt idx="13">
                  <c:v>3.472</c:v>
                </c:pt>
                <c:pt idx="14">
                  <c:v>3.476</c:v>
                </c:pt>
                <c:pt idx="15">
                  <c:v>3.48</c:v>
                </c:pt>
                <c:pt idx="16">
                  <c:v>3.484</c:v>
                </c:pt>
                <c:pt idx="17">
                  <c:v>3.488</c:v>
                </c:pt>
                <c:pt idx="18">
                  <c:v>3.492</c:v>
                </c:pt>
                <c:pt idx="19">
                  <c:v>3.496</c:v>
                </c:pt>
                <c:pt idx="20">
                  <c:v>3.5</c:v>
                </c:pt>
                <c:pt idx="21">
                  <c:v>3.504</c:v>
                </c:pt>
                <c:pt idx="22">
                  <c:v>3.508</c:v>
                </c:pt>
                <c:pt idx="23">
                  <c:v>3.512</c:v>
                </c:pt>
                <c:pt idx="24">
                  <c:v>3.516</c:v>
                </c:pt>
                <c:pt idx="25">
                  <c:v>3.52</c:v>
                </c:pt>
                <c:pt idx="26">
                  <c:v>3.524</c:v>
                </c:pt>
                <c:pt idx="27">
                  <c:v>3.528</c:v>
                </c:pt>
                <c:pt idx="28">
                  <c:v>3.532</c:v>
                </c:pt>
                <c:pt idx="29">
                  <c:v>3.536</c:v>
                </c:pt>
                <c:pt idx="30">
                  <c:v>3.54</c:v>
                </c:pt>
                <c:pt idx="31">
                  <c:v>3.544</c:v>
                </c:pt>
                <c:pt idx="32">
                  <c:v>3.548</c:v>
                </c:pt>
                <c:pt idx="33">
                  <c:v>3.552</c:v>
                </c:pt>
                <c:pt idx="34">
                  <c:v>3.556</c:v>
                </c:pt>
                <c:pt idx="35">
                  <c:v>3.56</c:v>
                </c:pt>
                <c:pt idx="36">
                  <c:v>3.5640000000000001</c:v>
                </c:pt>
                <c:pt idx="37">
                  <c:v>3.5680000000000001</c:v>
                </c:pt>
                <c:pt idx="38">
                  <c:v>3.5720000000000001</c:v>
                </c:pt>
                <c:pt idx="39">
                  <c:v>3.5760000000000001</c:v>
                </c:pt>
                <c:pt idx="40">
                  <c:v>3.58</c:v>
                </c:pt>
              </c:numCache>
            </c:numRef>
          </c:xVal>
          <c:yVal>
            <c:numRef>
              <c:f>'One Mean'!$I$18:$I$58</c:f>
              <c:numCache>
                <c:formatCode>0.0000</c:formatCode>
                <c:ptCount val="41"/>
                <c:pt idx="0">
                  <c:v>0.92280146733726365</c:v>
                </c:pt>
                <c:pt idx="1">
                  <c:v>0.88955607954435345</c:v>
                </c:pt>
                <c:pt idx="2">
                  <c:v>0.84712267179983991</c:v>
                </c:pt>
                <c:pt idx="3">
                  <c:v>0.79507871373434402</c:v>
                </c:pt>
                <c:pt idx="4">
                  <c:v>0.73374225921484781</c:v>
                </c:pt>
                <c:pt idx="5">
                  <c:v>0.66427934730592486</c:v>
                </c:pt>
                <c:pt idx="6">
                  <c:v>0.58868779606924426</c:v>
                </c:pt>
                <c:pt idx="7">
                  <c:v>0.50964188737872262</c:v>
                </c:pt>
                <c:pt idx="8">
                  <c:v>0.43021434852939822</c:v>
                </c:pt>
                <c:pt idx="9">
                  <c:v>0.35352279540089926</c:v>
                </c:pt>
                <c:pt idx="10">
                  <c:v>0.28236765396020702</c:v>
                </c:pt>
                <c:pt idx="11">
                  <c:v>0.21893093825806531</c:v>
                </c:pt>
                <c:pt idx="12">
                  <c:v>0.16458937544761942</c:v>
                </c:pt>
                <c:pt idx="13">
                  <c:v>0.11986661421816014</c:v>
                </c:pt>
                <c:pt idx="14">
                  <c:v>8.4516981499766941E-2</c:v>
                </c:pt>
                <c:pt idx="15">
                  <c:v>5.7707133279028766E-2</c:v>
                </c:pt>
                <c:pt idx="16">
                  <c:v>3.8248495923559833E-2</c:v>
                </c:pt>
                <c:pt idx="17">
                  <c:v>2.4834100863516007E-2</c:v>
                </c:pt>
                <c:pt idx="18">
                  <c:v>1.6245000589002689E-2</c:v>
                </c:pt>
                <c:pt idx="19">
                  <c:v>1.1507835783568621E-2</c:v>
                </c:pt>
                <c:pt idx="20">
                  <c:v>1.0000000000000231E-2</c:v>
                </c:pt>
                <c:pt idx="21">
                  <c:v>1.1507835783568621E-2</c:v>
                </c:pt>
                <c:pt idx="22">
                  <c:v>1.6245000589002689E-2</c:v>
                </c:pt>
                <c:pt idx="23">
                  <c:v>2.4834100863516118E-2</c:v>
                </c:pt>
                <c:pt idx="24">
                  <c:v>3.8248495923559833E-2</c:v>
                </c:pt>
                <c:pt idx="25">
                  <c:v>5.7707133279028766E-2</c:v>
                </c:pt>
                <c:pt idx="26">
                  <c:v>8.4516981499766941E-2</c:v>
                </c:pt>
                <c:pt idx="27">
                  <c:v>0.11986661421816014</c:v>
                </c:pt>
                <c:pt idx="28">
                  <c:v>0.16458937544761942</c:v>
                </c:pt>
                <c:pt idx="29">
                  <c:v>0.2189309382580652</c:v>
                </c:pt>
                <c:pt idx="30">
                  <c:v>0.28236765396020702</c:v>
                </c:pt>
                <c:pt idx="31">
                  <c:v>0.35352279540089937</c:v>
                </c:pt>
                <c:pt idx="32">
                  <c:v>0.43021434852939822</c:v>
                </c:pt>
                <c:pt idx="33">
                  <c:v>0.50964188737872251</c:v>
                </c:pt>
                <c:pt idx="34">
                  <c:v>0.58868779606924437</c:v>
                </c:pt>
                <c:pt idx="35">
                  <c:v>0.66427934730592475</c:v>
                </c:pt>
                <c:pt idx="36">
                  <c:v>0.73374225921484781</c:v>
                </c:pt>
                <c:pt idx="37">
                  <c:v>0.79507871373434402</c:v>
                </c:pt>
                <c:pt idx="38">
                  <c:v>0.84712267179983991</c:v>
                </c:pt>
                <c:pt idx="39">
                  <c:v>0.88955607954435345</c:v>
                </c:pt>
                <c:pt idx="40">
                  <c:v>0.92280146733726376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8816"/>
        <c:axId val="151314432"/>
      </c:scatterChart>
      <c:valAx>
        <c:axId val="151298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Mean</a:t>
                </a:r>
              </a:p>
            </c:rich>
          </c:tx>
          <c:layout>
            <c:manualLayout>
              <c:xMode val="edge"/>
              <c:yMode val="edge"/>
              <c:x val="0.48168575081960907"/>
              <c:y val="0.898307457330545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14432"/>
        <c:crosses val="autoZero"/>
        <c:crossBetween val="midCat"/>
      </c:valAx>
      <c:valAx>
        <c:axId val="15131443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Power of the Test</a:t>
                </a:r>
              </a:p>
            </c:rich>
          </c:tx>
          <c:layout>
            <c:manualLayout>
              <c:xMode val="edge"/>
              <c:yMode val="edge"/>
              <c:x val="1.221001221001221E-2"/>
              <c:y val="0.35310823435206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98816"/>
        <c:crosses val="autoZero"/>
        <c:crossBetween val="midCat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Power Curve for a Proportion</a:t>
            </a:r>
          </a:p>
        </c:rich>
      </c:tx>
      <c:layout>
        <c:manualLayout>
          <c:xMode val="edge"/>
          <c:yMode val="edge"/>
          <c:x val="0.34615442300481669"/>
          <c:y val="3.31632653061224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4234729557881"/>
          <c:y val="0.15816326530612246"/>
          <c:w val="0.816851277850414"/>
          <c:h val="0.68112244897959184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'One Proportion'!$C$20:$C$60</c:f>
              <c:numCache>
                <c:formatCode>0.0000</c:formatCode>
                <c:ptCount val="41"/>
                <c:pt idx="0">
                  <c:v>0.03</c:v>
                </c:pt>
                <c:pt idx="1">
                  <c:v>3.0852936105461599E-2</c:v>
                </c:pt>
                <c:pt idx="2">
                  <c:v>3.1705872210923199E-2</c:v>
                </c:pt>
                <c:pt idx="3">
                  <c:v>3.2558808316384795E-2</c:v>
                </c:pt>
                <c:pt idx="4">
                  <c:v>3.3411744421846398E-2</c:v>
                </c:pt>
                <c:pt idx="5">
                  <c:v>3.4264680527307995E-2</c:v>
                </c:pt>
                <c:pt idx="6">
                  <c:v>3.5117616632769591E-2</c:v>
                </c:pt>
                <c:pt idx="7">
                  <c:v>3.5970552738231194E-2</c:v>
                </c:pt>
                <c:pt idx="8">
                  <c:v>3.6823488843692791E-2</c:v>
                </c:pt>
                <c:pt idx="9">
                  <c:v>3.7676424949154387E-2</c:v>
                </c:pt>
                <c:pt idx="10">
                  <c:v>3.852936105461599E-2</c:v>
                </c:pt>
                <c:pt idx="11">
                  <c:v>3.9382297160077587E-2</c:v>
                </c:pt>
                <c:pt idx="12">
                  <c:v>4.0235233265539183E-2</c:v>
                </c:pt>
                <c:pt idx="13">
                  <c:v>4.1088169371000786E-2</c:v>
                </c:pt>
                <c:pt idx="14">
                  <c:v>4.1941105476462383E-2</c:v>
                </c:pt>
                <c:pt idx="15">
                  <c:v>4.2794041581923986E-2</c:v>
                </c:pt>
                <c:pt idx="16">
                  <c:v>4.3646977687385582E-2</c:v>
                </c:pt>
                <c:pt idx="17">
                  <c:v>4.4499913792847179E-2</c:v>
                </c:pt>
                <c:pt idx="18">
                  <c:v>4.5352849898308782E-2</c:v>
                </c:pt>
                <c:pt idx="19">
                  <c:v>4.6205786003770379E-2</c:v>
                </c:pt>
                <c:pt idx="20">
                  <c:v>4.7058722109231982E-2</c:v>
                </c:pt>
                <c:pt idx="21">
                  <c:v>4.7911658214693578E-2</c:v>
                </c:pt>
                <c:pt idx="22">
                  <c:v>4.8764594320155175E-2</c:v>
                </c:pt>
                <c:pt idx="23">
                  <c:v>4.9617530425616771E-2</c:v>
                </c:pt>
                <c:pt idx="24">
                  <c:v>5.0470466531078374E-2</c:v>
                </c:pt>
                <c:pt idx="25">
                  <c:v>5.1323402636539978E-2</c:v>
                </c:pt>
                <c:pt idx="26">
                  <c:v>5.2176338742001574E-2</c:v>
                </c:pt>
                <c:pt idx="27">
                  <c:v>5.302927484746317E-2</c:v>
                </c:pt>
                <c:pt idx="28">
                  <c:v>5.3882210952924767E-2</c:v>
                </c:pt>
                <c:pt idx="29">
                  <c:v>5.473514705838637E-2</c:v>
                </c:pt>
                <c:pt idx="30">
                  <c:v>5.5588083163847966E-2</c:v>
                </c:pt>
                <c:pt idx="31">
                  <c:v>5.644101926930957E-2</c:v>
                </c:pt>
                <c:pt idx="32">
                  <c:v>5.7293955374771166E-2</c:v>
                </c:pt>
                <c:pt idx="33">
                  <c:v>5.8146891480232762E-2</c:v>
                </c:pt>
                <c:pt idx="34">
                  <c:v>5.8999827585694359E-2</c:v>
                </c:pt>
                <c:pt idx="35">
                  <c:v>5.9852763691155962E-2</c:v>
                </c:pt>
                <c:pt idx="36">
                  <c:v>6.0705699796617565E-2</c:v>
                </c:pt>
                <c:pt idx="37">
                  <c:v>6.1558635902079162E-2</c:v>
                </c:pt>
                <c:pt idx="38">
                  <c:v>6.2411572007540758E-2</c:v>
                </c:pt>
                <c:pt idx="39">
                  <c:v>6.3264508113002355E-2</c:v>
                </c:pt>
                <c:pt idx="40">
                  <c:v>6.4117444218463965E-2</c:v>
                </c:pt>
              </c:numCache>
            </c:numRef>
          </c:xVal>
          <c:yVal>
            <c:numRef>
              <c:f>'One Proportion'!$I$20:$I$60</c:f>
              <c:numCache>
                <c:formatCode>0.0000</c:formatCode>
                <c:ptCount val="41"/>
                <c:pt idx="0">
                  <c:v>9.9999999999999867E-2</c:v>
                </c:pt>
                <c:pt idx="1">
                  <c:v>0.12188455193658732</c:v>
                </c:pt>
                <c:pt idx="2">
                  <c:v>0.14617502318834519</c:v>
                </c:pt>
                <c:pt idx="3">
                  <c:v>0.1727286170411988</c:v>
                </c:pt>
                <c:pt idx="4">
                  <c:v>0.20135130082210717</c:v>
                </c:pt>
                <c:pt idx="5">
                  <c:v>0.23180610409932256</c:v>
                </c:pt>
                <c:pt idx="6">
                  <c:v>0.26382253327696858</c:v>
                </c:pt>
                <c:pt idx="7">
                  <c:v>0.29710648423824026</c:v>
                </c:pt>
                <c:pt idx="8">
                  <c:v>0.33135010420174693</c:v>
                </c:pt>
                <c:pt idx="9">
                  <c:v>0.36624114733704283</c:v>
                </c:pt>
                <c:pt idx="10">
                  <c:v>0.40147147331234301</c:v>
                </c:pt>
                <c:pt idx="11">
                  <c:v>0.43674444354043229</c:v>
                </c:pt>
                <c:pt idx="12">
                  <c:v>0.47178106878087356</c:v>
                </c:pt>
                <c:pt idx="13">
                  <c:v>0.50632484881332118</c:v>
                </c:pt>
                <c:pt idx="14">
                  <c:v>0.54014531721848347</c:v>
                </c:pt>
                <c:pt idx="15">
                  <c:v>0.57304036081567755</c:v>
                </c:pt>
                <c:pt idx="16">
                  <c:v>0.60483742431712617</c:v>
                </c:pt>
                <c:pt idx="17">
                  <c:v>0.63539373753779849</c:v>
                </c:pt>
                <c:pt idx="18">
                  <c:v>0.66459571690518138</c:v>
                </c:pt>
                <c:pt idx="19">
                  <c:v>0.69235769719483786</c:v>
                </c:pt>
                <c:pt idx="20">
                  <c:v>0.71862014558267095</c:v>
                </c:pt>
                <c:pt idx="21">
                  <c:v>0.74334750035630748</c:v>
                </c:pt>
                <c:pt idx="22">
                  <c:v>0.76652576285798779</c:v>
                </c:pt>
                <c:pt idx="23">
                  <c:v>0.78815995506216763</c:v>
                </c:pt>
                <c:pt idx="24">
                  <c:v>0.80827153795300943</c:v>
                </c:pt>
                <c:pt idx="25">
                  <c:v>0.82689586860165931</c:v>
                </c:pt>
                <c:pt idx="26">
                  <c:v>0.84407975732470542</c:v>
                </c:pt>
                <c:pt idx="27">
                  <c:v>0.85987917107121259</c:v>
                </c:pt>
                <c:pt idx="28">
                  <c:v>0.87435711557411377</c:v>
                </c:pt>
                <c:pt idx="29">
                  <c:v>0.88758171698784238</c:v>
                </c:pt>
                <c:pt idx="30">
                  <c:v>0.89962451376640751</c:v>
                </c:pt>
                <c:pt idx="31">
                  <c:v>0.91055896136868197</c:v>
                </c:pt>
                <c:pt idx="32">
                  <c:v>0.92045914589799649</c:v>
                </c:pt>
                <c:pt idx="33">
                  <c:v>0.92939869783571627</c:v>
                </c:pt>
                <c:pt idx="34">
                  <c:v>0.93744989343368057</c:v>
                </c:pt>
                <c:pt idx="35">
                  <c:v>0.94468292889907468</c:v>
                </c:pt>
                <c:pt idx="36">
                  <c:v>0.95116535104988875</c:v>
                </c:pt>
                <c:pt idx="37">
                  <c:v>0.95696162746118529</c:v>
                </c:pt>
                <c:pt idx="38">
                  <c:v>0.96213283909796055</c:v>
                </c:pt>
                <c:pt idx="39">
                  <c:v>0.96673647889278358</c:v>
                </c:pt>
                <c:pt idx="40">
                  <c:v>0.97082634054775085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49152"/>
        <c:axId val="152471808"/>
      </c:scatterChart>
      <c:valAx>
        <c:axId val="15044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Proportion</a:t>
                </a:r>
              </a:p>
            </c:rich>
          </c:tx>
          <c:layout>
            <c:manualLayout>
              <c:xMode val="edge"/>
              <c:yMode val="edge"/>
              <c:x val="0.44871871785257611"/>
              <c:y val="0.908163265306122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n-US"/>
          </a:p>
        </c:txPr>
        <c:crossAx val="152471808"/>
        <c:crosses val="autoZero"/>
        <c:crossBetween val="midCat"/>
      </c:valAx>
      <c:valAx>
        <c:axId val="15247180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Power</a:t>
                </a:r>
              </a:p>
            </c:rich>
          </c:tx>
          <c:layout>
            <c:manualLayout>
              <c:xMode val="edge"/>
              <c:yMode val="edge"/>
              <c:x val="1.4652014652014652E-2"/>
              <c:y val="0.4226190476190476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n-US"/>
          </a:p>
        </c:txPr>
        <c:crossAx val="150449152"/>
        <c:crosses val="autoZero"/>
        <c:crossBetween val="midCat"/>
        <c:majorUnit val="0.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I7" max="20" min="1" page="10"/>
</file>

<file path=xl/ctrlProps/ctrlProp2.xml><?xml version="1.0" encoding="utf-8"?>
<formControlPr xmlns="http://schemas.microsoft.com/office/spreadsheetml/2009/9/main" objectType="Drop" dropLines="3" dropStyle="combo" dx="16" fmlaLink="J8" fmlaRange="$J$4:$J$6" noThreeD="1" sel="3" val="0"/>
</file>

<file path=xl/ctrlProps/ctrlProp3.xml><?xml version="1.0" encoding="utf-8"?>
<formControlPr xmlns="http://schemas.microsoft.com/office/spreadsheetml/2009/9/main" objectType="Spin" dx="16" fmlaLink="I7" max="20" min="1" page="10" val="10"/>
</file>

<file path=xl/ctrlProps/ctrlProp4.xml><?xml version="1.0" encoding="utf-8"?>
<formControlPr xmlns="http://schemas.microsoft.com/office/spreadsheetml/2009/9/main" objectType="Spin" dx="16" fmlaLink="#REF!" max="30" min="1" page="10" val="20"/>
</file>

<file path=xl/ctrlProps/ctrlProp5.xml><?xml version="1.0" encoding="utf-8"?>
<formControlPr xmlns="http://schemas.microsoft.com/office/spreadsheetml/2009/9/main" objectType="Drop" dropLines="3" dropStyle="combo" dx="16" fmlaLink="J8" fmlaRange="$J$4:$J$6" noThreeD="1" sel="2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133350</xdr:rowOff>
    </xdr:from>
    <xdr:to>
      <xdr:col>2</xdr:col>
      <xdr:colOff>1219200</xdr:colOff>
      <xdr:row>12</xdr:row>
      <xdr:rowOff>95250</xdr:rowOff>
    </xdr:to>
    <xdr:sp macro="" textlink="">
      <xdr:nvSpPr>
        <xdr:cNvPr id="4116" name="Text Box 20"/>
        <xdr:cNvSpPr txBox="1">
          <a:spLocks noChangeArrowheads="1"/>
        </xdr:cNvSpPr>
      </xdr:nvSpPr>
      <xdr:spPr bwMode="auto">
        <a:xfrm>
          <a:off x="571500" y="3105150"/>
          <a:ext cx="1209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Definition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Power = 1–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b</a:t>
          </a:r>
        </a:p>
      </xdr:txBody>
    </xdr:sp>
    <xdr:clientData/>
  </xdr:twoCellAnchor>
  <xdr:twoCellAnchor>
    <xdr:from>
      <xdr:col>9</xdr:col>
      <xdr:colOff>238126</xdr:colOff>
      <xdr:row>12</xdr:row>
      <xdr:rowOff>228599</xdr:rowOff>
    </xdr:from>
    <xdr:to>
      <xdr:col>14</xdr:col>
      <xdr:colOff>304800</xdr:colOff>
      <xdr:row>35</xdr:row>
      <xdr:rowOff>57150</xdr:rowOff>
    </xdr:to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6143626" y="3657599"/>
          <a:ext cx="3114674" cy="3752851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Choose a right-tail test.  Verify that power is lowest at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value where the null hypothesis is true.  (2) Verify that power at the lowest point on the power curve is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Check this by resting the cursor on that point. (3) Increase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.from 0.05 to 0.10  Why does power increase?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For a given sample size,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move in opposite directions.  (4) Choose a two-tailed test.  Scroll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up and down.  Why does the power curve shift?  Why will it never touch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axis? (5) Restore the original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= 0.05.  Choose a particular integer value of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Find its power by resting the cursor on that point on the power curve.  Increase the sample size to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400 and find the power for the new sample size.  Why does a larger sample size increase the power of the test?  (6) Repeat the previous exercise using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25.  Explain what happened.  (7) Restore the original sample size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100). How far from the hypothesized mean must you go to attain power of 50%?  90%?  99%?  Increase the standard deviation from 20 to 40 and answer the same question.  Explain why the power has decreased.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The curve looks the same, but watch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-axis scale.</a:t>
          </a:r>
        </a:p>
      </xdr:txBody>
    </xdr:sp>
    <xdr:clientData/>
  </xdr:twoCellAnchor>
  <xdr:twoCellAnchor>
    <xdr:from>
      <xdr:col>5</xdr:col>
      <xdr:colOff>257175</xdr:colOff>
      <xdr:row>0</xdr:row>
      <xdr:rowOff>171449</xdr:rowOff>
    </xdr:from>
    <xdr:to>
      <xdr:col>14</xdr:col>
      <xdr:colOff>323850</xdr:colOff>
      <xdr:row>12</xdr:row>
      <xdr:rowOff>123824</xdr:rowOff>
    </xdr:to>
    <xdr:graphicFrame macro="">
      <xdr:nvGraphicFramePr>
        <xdr:cNvPr id="412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200025</xdr:colOff>
      <xdr:row>2</xdr:row>
      <xdr:rowOff>114300</xdr:rowOff>
    </xdr:from>
    <xdr:to>
      <xdr:col>5</xdr:col>
      <xdr:colOff>180975</xdr:colOff>
      <xdr:row>4</xdr:row>
      <xdr:rowOff>219075</xdr:rowOff>
    </xdr:to>
    <xdr:sp macro="" textlink="">
      <xdr:nvSpPr>
        <xdr:cNvPr id="4121" name="AutoShape 25"/>
        <xdr:cNvSpPr>
          <a:spLocks noChangeArrowheads="1"/>
        </xdr:cNvSpPr>
      </xdr:nvSpPr>
      <xdr:spPr bwMode="auto">
        <a:xfrm>
          <a:off x="2886075" y="466725"/>
          <a:ext cx="790575" cy="828675"/>
        </a:xfrm>
        <a:prstGeom prst="left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set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these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5</xdr:row>
          <xdr:rowOff>28575</xdr:rowOff>
        </xdr:from>
        <xdr:to>
          <xdr:col>4</xdr:col>
          <xdr:colOff>361950</xdr:colOff>
          <xdr:row>5</xdr:row>
          <xdr:rowOff>314325</xdr:rowOff>
        </xdr:to>
        <xdr:sp macro="" textlink="">
          <xdr:nvSpPr>
            <xdr:cNvPr id="4102" name="Spinner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</xdr:row>
          <xdr:rowOff>76200</xdr:rowOff>
        </xdr:from>
        <xdr:to>
          <xdr:col>4</xdr:col>
          <xdr:colOff>285750</xdr:colOff>
          <xdr:row>6</xdr:row>
          <xdr:rowOff>295275</xdr:rowOff>
        </xdr:to>
        <xdr:sp macro="" textlink="">
          <xdr:nvSpPr>
            <xdr:cNvPr id="4115" name="Drop Down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oneCell">
    <xdr:from>
      <xdr:col>9</xdr:col>
      <xdr:colOff>552450</xdr:colOff>
      <xdr:row>41</xdr:row>
      <xdr:rowOff>123825</xdr:rowOff>
    </xdr:from>
    <xdr:to>
      <xdr:col>13</xdr:col>
      <xdr:colOff>123574</xdr:colOff>
      <xdr:row>51</xdr:row>
      <xdr:rowOff>56956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7950" y="8448675"/>
          <a:ext cx="2009524" cy="1552381"/>
        </a:xfrm>
        <a:prstGeom prst="rect">
          <a:avLst/>
        </a:prstGeom>
      </xdr:spPr>
    </xdr:pic>
    <xdr:clientData/>
  </xdr:twoCellAnchor>
  <xdr:twoCellAnchor>
    <xdr:from>
      <xdr:col>2</xdr:col>
      <xdr:colOff>1362075</xdr:colOff>
      <xdr:row>10</xdr:row>
      <xdr:rowOff>104775</xdr:rowOff>
    </xdr:from>
    <xdr:to>
      <xdr:col>4</xdr:col>
      <xdr:colOff>352425</xdr:colOff>
      <xdr:row>11</xdr:row>
      <xdr:rowOff>152399</xdr:rowOff>
    </xdr:to>
    <xdr:sp macro="" textlink="">
      <xdr:nvSpPr>
        <xdr:cNvPr id="11" name="TextBox 10"/>
        <xdr:cNvSpPr txBox="1"/>
      </xdr:nvSpPr>
      <xdr:spPr>
        <a:xfrm>
          <a:off x="1924050" y="3076575"/>
          <a:ext cx="1114425" cy="2762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 can set  this</a:t>
          </a:r>
          <a:endParaRPr lang="en-US" sz="1100"/>
        </a:p>
      </xdr:txBody>
    </xdr:sp>
    <xdr:clientData/>
  </xdr:twoCellAnchor>
  <xdr:twoCellAnchor>
    <xdr:from>
      <xdr:col>3</xdr:col>
      <xdr:colOff>361950</xdr:colOff>
      <xdr:row>11</xdr:row>
      <xdr:rowOff>171449</xdr:rowOff>
    </xdr:from>
    <xdr:to>
      <xdr:col>3</xdr:col>
      <xdr:colOff>657225</xdr:colOff>
      <xdr:row>12</xdr:row>
      <xdr:rowOff>190499</xdr:rowOff>
    </xdr:to>
    <xdr:sp macro="" textlink="">
      <xdr:nvSpPr>
        <xdr:cNvPr id="12" name="Down Arrow 11"/>
        <xdr:cNvSpPr/>
      </xdr:nvSpPr>
      <xdr:spPr bwMode="auto">
        <a:xfrm>
          <a:off x="2314575" y="3371849"/>
          <a:ext cx="295275" cy="247650"/>
        </a:xfrm>
        <a:prstGeom prst="downArrow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9</xdr:row>
      <xdr:rowOff>123825</xdr:rowOff>
    </xdr:from>
    <xdr:to>
      <xdr:col>2</xdr:col>
      <xdr:colOff>1152526</xdr:colOff>
      <xdr:row>11</xdr:row>
      <xdr:rowOff>95250</xdr:rowOff>
    </xdr:to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381001" y="2867025"/>
          <a:ext cx="14097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Arial"/>
              <a:cs typeface="Arial"/>
            </a:rPr>
            <a:t>Definition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Power = 1–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b</a:t>
          </a:r>
        </a:p>
      </xdr:txBody>
    </xdr:sp>
    <xdr:clientData/>
  </xdr:twoCellAnchor>
  <xdr:twoCellAnchor>
    <xdr:from>
      <xdr:col>9</xdr:col>
      <xdr:colOff>152401</xdr:colOff>
      <xdr:row>17</xdr:row>
      <xdr:rowOff>142875</xdr:rowOff>
    </xdr:from>
    <xdr:to>
      <xdr:col>14</xdr:col>
      <xdr:colOff>523875</xdr:colOff>
      <xdr:row>37</xdr:row>
      <xdr:rowOff>47625</xdr:rowOff>
    </xdr:to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848351" y="4448175"/>
          <a:ext cx="3419474" cy="31432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Choose a right-tail test.  Verify that power is lowest at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value where the null hypothesis is true.  (2) Verify that power at the lowest point on the power curve is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Check this by resting the cursor on that point. (3) Increase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.from 0.05 to 0.10  Why does power increase?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For a given sample size,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and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b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move in opposite directions.  (4) Choose a two-tailed test.  Scroll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up and down.  Why does the power curve shift?  Why will it never touch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-axis? (5) Restore the original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= 0.05.  Choose a particular value of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Find its power by resting the cursor on that point on the power curve.  Increase the sample size to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400 and find the power for the new sample size at the same X value.  Why does a larger sample size increase the power of the test?  (6) Repeat the previous exercise using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25.  Explain what happened.  (7) Restore the original sample size 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100). How far from the hypothesized proportion must you go to attain power of 50%?  90%  99%? </a:t>
          </a:r>
        </a:p>
      </xdr:txBody>
    </xdr:sp>
    <xdr:clientData/>
  </xdr:twoCellAnchor>
  <xdr:twoCellAnchor>
    <xdr:from>
      <xdr:col>5</xdr:col>
      <xdr:colOff>514350</xdr:colOff>
      <xdr:row>1</xdr:row>
      <xdr:rowOff>66675</xdr:rowOff>
    </xdr:from>
    <xdr:to>
      <xdr:col>14</xdr:col>
      <xdr:colOff>257175</xdr:colOff>
      <xdr:row>15</xdr:row>
      <xdr:rowOff>9525</xdr:rowOff>
    </xdr:to>
    <xdr:graphicFrame macro="">
      <xdr:nvGraphicFramePr>
        <xdr:cNvPr id="629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104775</xdr:colOff>
      <xdr:row>2</xdr:row>
      <xdr:rowOff>19050</xdr:rowOff>
    </xdr:from>
    <xdr:to>
      <xdr:col>5</xdr:col>
      <xdr:colOff>257175</xdr:colOff>
      <xdr:row>3</xdr:row>
      <xdr:rowOff>333375</xdr:rowOff>
    </xdr:to>
    <xdr:sp macro="" textlink="">
      <xdr:nvSpPr>
        <xdr:cNvPr id="6282" name="AutoShape 138"/>
        <xdr:cNvSpPr>
          <a:spLocks noChangeArrowheads="1"/>
        </xdr:cNvSpPr>
      </xdr:nvSpPr>
      <xdr:spPr bwMode="auto">
        <a:xfrm>
          <a:off x="2809875" y="371475"/>
          <a:ext cx="733425" cy="676275"/>
        </a:xfrm>
        <a:prstGeom prst="leftArrow">
          <a:avLst>
            <a:gd name="adj1" fmla="val 50000"/>
            <a:gd name="adj2" fmla="val 271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set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these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4</xdr:row>
          <xdr:rowOff>28575</xdr:rowOff>
        </xdr:from>
        <xdr:to>
          <xdr:col>4</xdr:col>
          <xdr:colOff>361950</xdr:colOff>
          <xdr:row>4</xdr:row>
          <xdr:rowOff>314325</xdr:rowOff>
        </xdr:to>
        <xdr:sp macro="" textlink="">
          <xdr:nvSpPr>
            <xdr:cNvPr id="6147" name="Spinner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3</xdr:row>
          <xdr:rowOff>0</xdr:rowOff>
        </xdr:from>
        <xdr:to>
          <xdr:col>4</xdr:col>
          <xdr:colOff>361950</xdr:colOff>
          <xdr:row>3</xdr:row>
          <xdr:rowOff>0</xdr:rowOff>
        </xdr:to>
        <xdr:sp macro="" textlink="">
          <xdr:nvSpPr>
            <xdr:cNvPr id="6149" name="Spinner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</xdr:row>
          <xdr:rowOff>76200</xdr:rowOff>
        </xdr:from>
        <xdr:to>
          <xdr:col>4</xdr:col>
          <xdr:colOff>400050</xdr:colOff>
          <xdr:row>5</xdr:row>
          <xdr:rowOff>295275</xdr:rowOff>
        </xdr:to>
        <xdr:sp macro="" textlink="">
          <xdr:nvSpPr>
            <xdr:cNvPr id="6151" name="Drop Down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oneCell">
    <xdr:from>
      <xdr:col>9</xdr:col>
      <xdr:colOff>542925</xdr:colOff>
      <xdr:row>43</xdr:row>
      <xdr:rowOff>85725</xdr:rowOff>
    </xdr:from>
    <xdr:to>
      <xdr:col>13</xdr:col>
      <xdr:colOff>114049</xdr:colOff>
      <xdr:row>53</xdr:row>
      <xdr:rowOff>18856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8875" y="8601075"/>
          <a:ext cx="2009524" cy="1552381"/>
        </a:xfrm>
        <a:prstGeom prst="rect">
          <a:avLst/>
        </a:prstGeom>
      </xdr:spPr>
    </xdr:pic>
    <xdr:clientData/>
  </xdr:twoCellAnchor>
  <xdr:twoCellAnchor>
    <xdr:from>
      <xdr:col>2</xdr:col>
      <xdr:colOff>1295400</xdr:colOff>
      <xdr:row>9</xdr:row>
      <xdr:rowOff>190501</xdr:rowOff>
    </xdr:from>
    <xdr:to>
      <xdr:col>4</xdr:col>
      <xdr:colOff>342900</xdr:colOff>
      <xdr:row>11</xdr:row>
      <xdr:rowOff>9525</xdr:rowOff>
    </xdr:to>
    <xdr:sp macro="" textlink="">
      <xdr:nvSpPr>
        <xdr:cNvPr id="4" name="TextBox 3"/>
        <xdr:cNvSpPr txBox="1"/>
      </xdr:nvSpPr>
      <xdr:spPr>
        <a:xfrm>
          <a:off x="1933575" y="2933701"/>
          <a:ext cx="1114425" cy="276224"/>
        </a:xfrm>
        <a:prstGeom prst="rect">
          <a:avLst/>
        </a:prstGeom>
        <a:solidFill>
          <a:srgbClr val="FFFF99"/>
        </a:solidFill>
        <a:ln w="63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You can set  this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200025</xdr:colOff>
      <xdr:row>11</xdr:row>
      <xdr:rowOff>66675</xdr:rowOff>
    </xdr:from>
    <xdr:to>
      <xdr:col>3</xdr:col>
      <xdr:colOff>495300</xdr:colOff>
      <xdr:row>12</xdr:row>
      <xdr:rowOff>85725</xdr:rowOff>
    </xdr:to>
    <xdr:sp macro="" textlink="">
      <xdr:nvSpPr>
        <xdr:cNvPr id="5" name="Down Arrow 4"/>
        <xdr:cNvSpPr/>
      </xdr:nvSpPr>
      <xdr:spPr bwMode="auto">
        <a:xfrm>
          <a:off x="2286000" y="3267075"/>
          <a:ext cx="295275" cy="247650"/>
        </a:xfrm>
        <a:prstGeom prst="downArrow">
          <a:avLst/>
        </a:prstGeom>
        <a:solidFill>
          <a:srgbClr val="FFFF9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tabSelected="1" workbookViewId="0"/>
  </sheetViews>
  <sheetFormatPr defaultRowHeight="12.75" x14ac:dyDescent="0.2"/>
  <cols>
    <col min="1" max="1" width="3.7109375" style="1" customWidth="1"/>
    <col min="2" max="2" width="4.7109375" style="1" customWidth="1"/>
    <col min="3" max="3" width="20.85546875" style="1" customWidth="1"/>
    <col min="4" max="4" width="11" style="1" customWidth="1"/>
    <col min="5" max="5" width="12.140625" style="1" customWidth="1"/>
    <col min="6" max="6" width="8.7109375" style="1" customWidth="1"/>
    <col min="7" max="16384" width="9.140625" style="1"/>
  </cols>
  <sheetData>
    <row r="1" spans="2:10" ht="15" x14ac:dyDescent="0.2">
      <c r="B1" s="18" t="s">
        <v>18</v>
      </c>
    </row>
    <row r="3" spans="2:10" ht="28.5" customHeight="1" x14ac:dyDescent="0.2">
      <c r="C3" s="55" t="s">
        <v>0</v>
      </c>
      <c r="D3" s="43">
        <v>3.5</v>
      </c>
      <c r="E3" s="41"/>
      <c r="H3" s="1">
        <v>60</v>
      </c>
      <c r="I3" s="2"/>
    </row>
    <row r="4" spans="2:10" ht="28.5" customHeight="1" x14ac:dyDescent="0.2">
      <c r="C4" s="55" t="s">
        <v>1</v>
      </c>
      <c r="D4" s="43">
        <v>0.1</v>
      </c>
      <c r="E4" s="41"/>
      <c r="H4" s="1">
        <v>20</v>
      </c>
      <c r="I4" s="2"/>
      <c r="J4" s="3" t="s">
        <v>7</v>
      </c>
    </row>
    <row r="5" spans="2:10" ht="28.5" customHeight="1" x14ac:dyDescent="0.2">
      <c r="C5" s="55" t="s">
        <v>2</v>
      </c>
      <c r="D5" s="44">
        <v>25</v>
      </c>
      <c r="E5" s="41"/>
      <c r="H5" s="1">
        <v>100</v>
      </c>
      <c r="I5" s="2"/>
      <c r="J5" s="3" t="s">
        <v>9</v>
      </c>
    </row>
    <row r="6" spans="2:10" ht="28.5" customHeight="1" x14ac:dyDescent="0.2">
      <c r="C6" s="55" t="s">
        <v>3</v>
      </c>
      <c r="D6" s="57">
        <f>I7/100</f>
        <v>0.01</v>
      </c>
      <c r="E6" s="41"/>
      <c r="I6" s="3"/>
      <c r="J6" s="3" t="s">
        <v>8</v>
      </c>
    </row>
    <row r="7" spans="2:10" ht="28.5" customHeight="1" x14ac:dyDescent="0.2">
      <c r="C7" s="55" t="s">
        <v>6</v>
      </c>
      <c r="D7" s="36"/>
      <c r="E7" s="41"/>
      <c r="I7" s="3">
        <v>1</v>
      </c>
      <c r="J7" s="3" t="str">
        <f>IF(J8=1,"Left",IF(J8=2,"Right","Two"))</f>
        <v>Two</v>
      </c>
    </row>
    <row r="8" spans="2:10" ht="27.75" customHeight="1" x14ac:dyDescent="0.2">
      <c r="C8" s="40"/>
      <c r="D8" s="37" t="s">
        <v>7</v>
      </c>
      <c r="E8" s="37" t="s">
        <v>9</v>
      </c>
      <c r="I8" s="3"/>
      <c r="J8" s="3">
        <v>3</v>
      </c>
    </row>
    <row r="9" spans="2:10" ht="18" customHeight="1" x14ac:dyDescent="0.2">
      <c r="C9" s="40" t="s">
        <v>10</v>
      </c>
      <c r="D9" s="38">
        <f>IF(Tail="Two",NORMINV(Alpha/2,0,1),NORMINV(Alpha,0,1))</f>
        <v>-2.5758293035488999</v>
      </c>
      <c r="E9" s="38">
        <f>IF(Tail="Two",-NORMINV(Alpha/2,0,1),-NORMINV(Alpha,0,1))</f>
        <v>2.5758293035488999</v>
      </c>
    </row>
    <row r="10" spans="2:10" ht="18" customHeight="1" x14ac:dyDescent="0.2">
      <c r="C10" s="42" t="s">
        <v>28</v>
      </c>
      <c r="D10" s="56">
        <f>HypMean+ZCritLeft*TrueSD/SQRT(SampleSize)</f>
        <v>3.4484834139290221</v>
      </c>
      <c r="E10" s="56">
        <f>HypMean+ZCritRight*TrueSD/SQRT(SampleSize)</f>
        <v>3.5515165860709779</v>
      </c>
    </row>
    <row r="11" spans="2:10" ht="18" customHeight="1" x14ac:dyDescent="0.2"/>
    <row r="12" spans="2:10" ht="18" customHeight="1" x14ac:dyDescent="0.2"/>
    <row r="13" spans="2:10" ht="18" customHeight="1" x14ac:dyDescent="0.2"/>
    <row r="14" spans="2:10" ht="18" customHeight="1" x14ac:dyDescent="0.25">
      <c r="C14" s="53" t="s">
        <v>27</v>
      </c>
      <c r="D14" s="47" t="s">
        <v>22</v>
      </c>
      <c r="E14" s="48" t="s">
        <v>5</v>
      </c>
    </row>
    <row r="15" spans="2:10" ht="18" customHeight="1" x14ac:dyDescent="0.2">
      <c r="C15" s="53"/>
      <c r="D15" s="46">
        <v>3.44</v>
      </c>
      <c r="E15" s="49">
        <f>I59</f>
        <v>0.66427934730592486</v>
      </c>
    </row>
    <row r="16" spans="2:10" x14ac:dyDescent="0.2">
      <c r="C16" s="54"/>
      <c r="D16" s="54"/>
      <c r="E16" s="54"/>
    </row>
    <row r="17" spans="1:9" x14ac:dyDescent="0.2">
      <c r="C17" s="27" t="s">
        <v>4</v>
      </c>
      <c r="D17" s="28" t="s">
        <v>11</v>
      </c>
      <c r="E17" s="28" t="s">
        <v>12</v>
      </c>
      <c r="F17" s="29" t="s">
        <v>13</v>
      </c>
      <c r="G17" s="28" t="s">
        <v>14</v>
      </c>
      <c r="H17" s="28" t="s">
        <v>15</v>
      </c>
      <c r="I17" s="28" t="s">
        <v>5</v>
      </c>
    </row>
    <row r="18" spans="1:9" x14ac:dyDescent="0.2">
      <c r="A18" s="4">
        <v>0</v>
      </c>
      <c r="B18" s="4">
        <v>-4</v>
      </c>
      <c r="C18" s="16">
        <f>IF(Tail="Left",HypMean-(4-A18)*TrueSD/SQRT(SampleSize),IF(Tail="Right",HypMean+A18*TrueSD/SQRT(SampleSize),HypMean+B18*TrueSD/SQRT(SampleSize)))</f>
        <v>3.42</v>
      </c>
      <c r="D18" s="5">
        <f t="shared" ref="D18:D58" si="0">(XCritLeft-XValue)*SQRT(SampleSize)/(TrueSD)</f>
        <v>1.4241706964511103</v>
      </c>
      <c r="E18" s="5">
        <f t="shared" ref="E18:E58" si="1">(XCritRight-XValue)*SQRT(SampleSize)/(TrueSD)</f>
        <v>6.5758293035488968</v>
      </c>
      <c r="F18" s="5">
        <f t="shared" ref="F18:F58" si="2">1-_xlfn.NORM.S.DIST(zLeft,1)</f>
        <v>7.7198532686927668E-2</v>
      </c>
      <c r="G18" s="6">
        <f t="shared" ref="G18:G58" si="3">_xlfn.NORM.S.DIST(zRight,1)</f>
        <v>0.99999999997580868</v>
      </c>
      <c r="H18" s="6">
        <f t="shared" ref="H18:H58" si="4">_xlfn.NORM.S.DIST(zRight,1)-_xlfn.NORM.S.DIST(zLeft,1)</f>
        <v>7.7198532662736352E-2</v>
      </c>
      <c r="I18" s="6">
        <f t="shared" ref="I18:I58" si="5">IF(Tail="Left",1-BetaLeft,IF(Tail="Right",1-BetaRight,1-BetaTwo))</f>
        <v>0.92280146733726365</v>
      </c>
    </row>
    <row r="19" spans="1:9" x14ac:dyDescent="0.2">
      <c r="A19" s="4">
        <v>0.1</v>
      </c>
      <c r="B19" s="4">
        <v>-3.8</v>
      </c>
      <c r="C19" s="16">
        <f t="shared" ref="C19:C58" si="6">IF(Tail="Left",HypMean-(4-A19)*TrueSD/SQRT(SampleSize),IF(Tail="Right",HypMean+A19*TrueSD/SQRT(SampleSize),HypMean+B19*TrueSD/SQRT(SampleSize)))</f>
        <v>3.4239999999999999</v>
      </c>
      <c r="D19" s="5">
        <f t="shared" si="0"/>
        <v>1.2241706964511101</v>
      </c>
      <c r="E19" s="5">
        <f t="shared" si="1"/>
        <v>6.3758293035488967</v>
      </c>
      <c r="F19" s="5">
        <f t="shared" si="2"/>
        <v>0.11044392054663432</v>
      </c>
      <c r="G19" s="6">
        <f t="shared" si="3"/>
        <v>0.99999999990901223</v>
      </c>
      <c r="H19" s="6">
        <f t="shared" si="4"/>
        <v>0.11044392045564655</v>
      </c>
      <c r="I19" s="6">
        <f t="shared" si="5"/>
        <v>0.88955607954435345</v>
      </c>
    </row>
    <row r="20" spans="1:9" x14ac:dyDescent="0.2">
      <c r="A20" s="4">
        <v>0.2</v>
      </c>
      <c r="B20" s="4">
        <v>-3.6</v>
      </c>
      <c r="C20" s="16">
        <f t="shared" si="6"/>
        <v>3.4279999999999999</v>
      </c>
      <c r="D20" s="5">
        <f t="shared" si="0"/>
        <v>1.0241706964511099</v>
      </c>
      <c r="E20" s="5">
        <f t="shared" si="1"/>
        <v>6.1758293035488965</v>
      </c>
      <c r="F20" s="5">
        <f t="shared" si="2"/>
        <v>0.1528773285292454</v>
      </c>
      <c r="G20" s="6">
        <f t="shared" si="3"/>
        <v>0.99999999967091469</v>
      </c>
      <c r="H20" s="6">
        <f t="shared" si="4"/>
        <v>0.15287732820016009</v>
      </c>
      <c r="I20" s="6">
        <f t="shared" si="5"/>
        <v>0.84712267179983991</v>
      </c>
    </row>
    <row r="21" spans="1:9" x14ac:dyDescent="0.2">
      <c r="A21" s="4">
        <v>0.3</v>
      </c>
      <c r="B21" s="4">
        <v>-3.4</v>
      </c>
      <c r="C21" s="16">
        <f t="shared" si="6"/>
        <v>3.4319999999999999</v>
      </c>
      <c r="D21" s="5">
        <f t="shared" si="0"/>
        <v>0.82417069645110974</v>
      </c>
      <c r="E21" s="5">
        <f t="shared" si="1"/>
        <v>5.9758293035488963</v>
      </c>
      <c r="F21" s="5">
        <f t="shared" si="2"/>
        <v>0.20492128741026905</v>
      </c>
      <c r="G21" s="6">
        <f t="shared" si="3"/>
        <v>0.99999999885538693</v>
      </c>
      <c r="H21" s="6">
        <f t="shared" si="4"/>
        <v>0.20492128626565598</v>
      </c>
      <c r="I21" s="6">
        <f t="shared" si="5"/>
        <v>0.79507871373434402</v>
      </c>
    </row>
    <row r="22" spans="1:9" x14ac:dyDescent="0.2">
      <c r="A22" s="4">
        <v>0.4</v>
      </c>
      <c r="B22" s="4">
        <v>-3.2</v>
      </c>
      <c r="C22" s="16">
        <f t="shared" si="6"/>
        <v>3.4359999999999999</v>
      </c>
      <c r="D22" s="5">
        <f t="shared" si="0"/>
        <v>0.62417069645110956</v>
      </c>
      <c r="E22" s="5">
        <f t="shared" si="1"/>
        <v>5.7758293035488961</v>
      </c>
      <c r="F22" s="5">
        <f t="shared" si="2"/>
        <v>0.26625774461390095</v>
      </c>
      <c r="G22" s="6">
        <f t="shared" si="3"/>
        <v>0.99999999617125124</v>
      </c>
      <c r="H22" s="6">
        <f t="shared" si="4"/>
        <v>0.26625774078515219</v>
      </c>
      <c r="I22" s="6">
        <f t="shared" si="5"/>
        <v>0.73374225921484781</v>
      </c>
    </row>
    <row r="23" spans="1:9" x14ac:dyDescent="0.2">
      <c r="A23" s="4">
        <v>0.5</v>
      </c>
      <c r="B23" s="4">
        <v>-3</v>
      </c>
      <c r="C23" s="16">
        <f t="shared" si="6"/>
        <v>3.44</v>
      </c>
      <c r="D23" s="5">
        <f t="shared" si="0"/>
        <v>0.42417069645110939</v>
      </c>
      <c r="E23" s="5">
        <f t="shared" si="1"/>
        <v>5.5758293035488959</v>
      </c>
      <c r="F23" s="5">
        <f t="shared" si="2"/>
        <v>0.33572066501174536</v>
      </c>
      <c r="G23" s="6">
        <f t="shared" si="3"/>
        <v>0.99999998768232978</v>
      </c>
      <c r="H23" s="6">
        <f t="shared" si="4"/>
        <v>0.33572065269407514</v>
      </c>
      <c r="I23" s="6">
        <f t="shared" si="5"/>
        <v>0.66427934730592486</v>
      </c>
    </row>
    <row r="24" spans="1:9" x14ac:dyDescent="0.2">
      <c r="A24" s="4">
        <v>0.6</v>
      </c>
      <c r="B24" s="4">
        <v>-2.8</v>
      </c>
      <c r="C24" s="16">
        <f t="shared" si="6"/>
        <v>3.444</v>
      </c>
      <c r="D24" s="5">
        <f t="shared" si="0"/>
        <v>0.22417069645110921</v>
      </c>
      <c r="E24" s="5">
        <f t="shared" si="1"/>
        <v>5.3758293035488958</v>
      </c>
      <c r="F24" s="5">
        <f t="shared" si="2"/>
        <v>0.41131224204624917</v>
      </c>
      <c r="G24" s="6">
        <f t="shared" si="3"/>
        <v>0.99999996188450657</v>
      </c>
      <c r="H24" s="6">
        <f t="shared" si="4"/>
        <v>0.41131220393075574</v>
      </c>
      <c r="I24" s="6">
        <f t="shared" si="5"/>
        <v>0.58868779606924426</v>
      </c>
    </row>
    <row r="25" spans="1:9" x14ac:dyDescent="0.2">
      <c r="A25" s="4">
        <v>0.7</v>
      </c>
      <c r="B25" s="4">
        <v>-2.6</v>
      </c>
      <c r="C25" s="16">
        <f t="shared" si="6"/>
        <v>3.448</v>
      </c>
      <c r="D25" s="5">
        <f t="shared" si="0"/>
        <v>2.4170696451109031E-2</v>
      </c>
      <c r="E25" s="5">
        <f t="shared" si="1"/>
        <v>5.1758293035488956</v>
      </c>
      <c r="F25" s="5">
        <f t="shared" si="2"/>
        <v>0.4903582260716961</v>
      </c>
      <c r="G25" s="6">
        <f t="shared" si="3"/>
        <v>0.99999988654958127</v>
      </c>
      <c r="H25" s="6">
        <f t="shared" si="4"/>
        <v>0.49035811262127738</v>
      </c>
      <c r="I25" s="6">
        <f t="shared" si="5"/>
        <v>0.50964188737872262</v>
      </c>
    </row>
    <row r="26" spans="1:9" x14ac:dyDescent="0.2">
      <c r="A26" s="4">
        <v>0.8</v>
      </c>
      <c r="B26" s="4">
        <v>-2.4</v>
      </c>
      <c r="C26" s="16">
        <f t="shared" si="6"/>
        <v>3.452</v>
      </c>
      <c r="D26" s="5">
        <f t="shared" si="0"/>
        <v>-0.17582930354889115</v>
      </c>
      <c r="E26" s="5">
        <f t="shared" si="1"/>
        <v>4.9758293035488954</v>
      </c>
      <c r="F26" s="5">
        <f t="shared" si="2"/>
        <v>0.56978597631500916</v>
      </c>
      <c r="G26" s="6">
        <f t="shared" si="3"/>
        <v>0.99999967515559263</v>
      </c>
      <c r="H26" s="6">
        <f t="shared" si="4"/>
        <v>0.56978565147060178</v>
      </c>
      <c r="I26" s="6">
        <f t="shared" si="5"/>
        <v>0.43021434852939822</v>
      </c>
    </row>
    <row r="27" spans="1:9" x14ac:dyDescent="0.2">
      <c r="A27" s="4">
        <v>0.9</v>
      </c>
      <c r="B27" s="4">
        <v>-2.2000000000000002</v>
      </c>
      <c r="C27" s="16">
        <f t="shared" si="6"/>
        <v>3.456</v>
      </c>
      <c r="D27" s="5">
        <f t="shared" si="0"/>
        <v>-0.37582930354889132</v>
      </c>
      <c r="E27" s="5">
        <f t="shared" si="1"/>
        <v>4.7758293035488952</v>
      </c>
      <c r="F27" s="5">
        <f t="shared" si="2"/>
        <v>0.64647809943988976</v>
      </c>
      <c r="G27" s="6">
        <f t="shared" si="3"/>
        <v>0.99999910515921087</v>
      </c>
      <c r="H27" s="6">
        <f t="shared" si="4"/>
        <v>0.64647720459910074</v>
      </c>
      <c r="I27" s="6">
        <f t="shared" si="5"/>
        <v>0.35352279540089926</v>
      </c>
    </row>
    <row r="28" spans="1:9" x14ac:dyDescent="0.2">
      <c r="A28" s="4">
        <v>1</v>
      </c>
      <c r="B28" s="4">
        <v>-2</v>
      </c>
      <c r="C28" s="16">
        <f t="shared" si="6"/>
        <v>3.46</v>
      </c>
      <c r="D28" s="5">
        <f t="shared" si="0"/>
        <v>-0.5758293035488915</v>
      </c>
      <c r="E28" s="5">
        <f t="shared" si="1"/>
        <v>4.5758293035488951</v>
      </c>
      <c r="F28" s="5">
        <f t="shared" si="2"/>
        <v>0.71763471772576337</v>
      </c>
      <c r="G28" s="6">
        <f t="shared" si="3"/>
        <v>0.99999762831402961</v>
      </c>
      <c r="H28" s="6">
        <f t="shared" si="4"/>
        <v>0.71763234603979298</v>
      </c>
      <c r="I28" s="6">
        <f t="shared" si="5"/>
        <v>0.28236765396020702</v>
      </c>
    </row>
    <row r="29" spans="1:9" x14ac:dyDescent="0.2">
      <c r="A29" s="4">
        <v>1.1000000000000001</v>
      </c>
      <c r="B29" s="4">
        <v>-1.8</v>
      </c>
      <c r="C29" s="16">
        <f t="shared" si="6"/>
        <v>3.464</v>
      </c>
      <c r="D29" s="5">
        <f t="shared" si="0"/>
        <v>-0.77582930354889168</v>
      </c>
      <c r="E29" s="5">
        <f t="shared" si="1"/>
        <v>4.3758293035488949</v>
      </c>
      <c r="F29" s="5">
        <f t="shared" si="2"/>
        <v>0.78107511032480947</v>
      </c>
      <c r="G29" s="6">
        <f t="shared" si="3"/>
        <v>0.99999395141712533</v>
      </c>
      <c r="H29" s="6">
        <f t="shared" si="4"/>
        <v>0.78106906174193469</v>
      </c>
      <c r="I29" s="6">
        <f t="shared" si="5"/>
        <v>0.21893093825806531</v>
      </c>
    </row>
    <row r="30" spans="1:9" x14ac:dyDescent="0.2">
      <c r="A30" s="4">
        <v>1.2</v>
      </c>
      <c r="B30" s="4">
        <v>-1.6</v>
      </c>
      <c r="C30" s="16">
        <f t="shared" si="6"/>
        <v>3.468</v>
      </c>
      <c r="D30" s="5">
        <f t="shared" si="0"/>
        <v>-0.97582930354889186</v>
      </c>
      <c r="E30" s="5">
        <f t="shared" si="1"/>
        <v>4.1758293035488947</v>
      </c>
      <c r="F30" s="5">
        <f t="shared" si="2"/>
        <v>0.83542546967247366</v>
      </c>
      <c r="G30" s="6">
        <f t="shared" si="3"/>
        <v>0.99998515487990691</v>
      </c>
      <c r="H30" s="6">
        <f t="shared" si="4"/>
        <v>0.83541062455238058</v>
      </c>
      <c r="I30" s="6">
        <f t="shared" si="5"/>
        <v>0.16458937544761942</v>
      </c>
    </row>
    <row r="31" spans="1:9" x14ac:dyDescent="0.2">
      <c r="A31" s="4">
        <v>1.3</v>
      </c>
      <c r="B31" s="4">
        <v>-1.4</v>
      </c>
      <c r="C31" s="16">
        <f t="shared" si="6"/>
        <v>3.472</v>
      </c>
      <c r="D31" s="5">
        <f t="shared" si="0"/>
        <v>-1.175829303548892</v>
      </c>
      <c r="E31" s="5">
        <f t="shared" si="1"/>
        <v>3.9758293035488945</v>
      </c>
      <c r="F31" s="5">
        <f t="shared" si="2"/>
        <v>0.88016845299176183</v>
      </c>
      <c r="G31" s="6">
        <f t="shared" si="3"/>
        <v>0.99996493279007803</v>
      </c>
      <c r="H31" s="6">
        <f t="shared" si="4"/>
        <v>0.88013338578183986</v>
      </c>
      <c r="I31" s="6">
        <f t="shared" si="5"/>
        <v>0.11986661421816014</v>
      </c>
    </row>
    <row r="32" spans="1:9" x14ac:dyDescent="0.2">
      <c r="A32" s="4">
        <v>1.4</v>
      </c>
      <c r="B32" s="4">
        <v>-1.2</v>
      </c>
      <c r="C32" s="16">
        <f t="shared" si="6"/>
        <v>3.476</v>
      </c>
      <c r="D32" s="5">
        <f t="shared" si="0"/>
        <v>-1.3758293035488922</v>
      </c>
      <c r="E32" s="5">
        <f t="shared" si="1"/>
        <v>3.7758293035488943</v>
      </c>
      <c r="F32" s="5">
        <f t="shared" si="2"/>
        <v>0.91556275659009934</v>
      </c>
      <c r="G32" s="6">
        <f t="shared" si="3"/>
        <v>0.99992026191013372</v>
      </c>
      <c r="H32" s="6">
        <f t="shared" si="4"/>
        <v>0.91548301850023306</v>
      </c>
      <c r="I32" s="6">
        <f t="shared" si="5"/>
        <v>8.4516981499766941E-2</v>
      </c>
    </row>
    <row r="33" spans="1:9" x14ac:dyDescent="0.2">
      <c r="A33" s="4">
        <v>1.5</v>
      </c>
      <c r="B33" s="4">
        <v>-1</v>
      </c>
      <c r="C33" s="16">
        <f t="shared" si="6"/>
        <v>3.48</v>
      </c>
      <c r="D33" s="5">
        <f t="shared" si="0"/>
        <v>-1.5758293035488924</v>
      </c>
      <c r="E33" s="5">
        <f t="shared" si="1"/>
        <v>3.5758293035488942</v>
      </c>
      <c r="F33" s="5">
        <f t="shared" si="2"/>
        <v>0.94246742642317771</v>
      </c>
      <c r="G33" s="6">
        <f t="shared" si="3"/>
        <v>0.99982544029779352</v>
      </c>
      <c r="H33" s="6">
        <f t="shared" si="4"/>
        <v>0.94229286672097123</v>
      </c>
      <c r="I33" s="6">
        <f t="shared" si="5"/>
        <v>5.7707133279028766E-2</v>
      </c>
    </row>
    <row r="34" spans="1:9" x14ac:dyDescent="0.2">
      <c r="A34" s="4">
        <v>1.6</v>
      </c>
      <c r="B34" s="4">
        <v>-0.8</v>
      </c>
      <c r="C34" s="16">
        <f t="shared" si="6"/>
        <v>3.484</v>
      </c>
      <c r="D34" s="5">
        <f t="shared" si="0"/>
        <v>-1.7758293035488926</v>
      </c>
      <c r="E34" s="5">
        <f t="shared" si="1"/>
        <v>3.375829303548894</v>
      </c>
      <c r="F34" s="5">
        <f t="shared" si="2"/>
        <v>0.96211947189121061</v>
      </c>
      <c r="G34" s="6">
        <f t="shared" si="3"/>
        <v>0.99963203218522956</v>
      </c>
      <c r="H34" s="6">
        <f t="shared" si="4"/>
        <v>0.96175150407644017</v>
      </c>
      <c r="I34" s="6">
        <f t="shared" si="5"/>
        <v>3.8248495923559833E-2</v>
      </c>
    </row>
    <row r="35" spans="1:9" x14ac:dyDescent="0.2">
      <c r="A35" s="4">
        <v>1.7</v>
      </c>
      <c r="B35" s="4">
        <v>-0.6</v>
      </c>
      <c r="C35" s="16">
        <f t="shared" si="6"/>
        <v>3.488</v>
      </c>
      <c r="D35" s="5">
        <f t="shared" si="0"/>
        <v>-1.9758293035488927</v>
      </c>
      <c r="E35" s="5">
        <f t="shared" si="1"/>
        <v>3.1758293035488938</v>
      </c>
      <c r="F35" s="5">
        <f t="shared" si="2"/>
        <v>0.97591294332623524</v>
      </c>
      <c r="G35" s="6">
        <f t="shared" si="3"/>
        <v>0.99925295581024864</v>
      </c>
      <c r="H35" s="6">
        <f t="shared" si="4"/>
        <v>0.97516589913648399</v>
      </c>
      <c r="I35" s="6">
        <f t="shared" si="5"/>
        <v>2.4834100863516007E-2</v>
      </c>
    </row>
    <row r="36" spans="1:9" x14ac:dyDescent="0.2">
      <c r="A36" s="4">
        <v>1.8</v>
      </c>
      <c r="B36" s="4">
        <v>-0.4</v>
      </c>
      <c r="C36" s="16">
        <f t="shared" si="6"/>
        <v>3.492</v>
      </c>
      <c r="D36" s="5">
        <f t="shared" si="0"/>
        <v>-2.1758293035488929</v>
      </c>
      <c r="E36" s="5">
        <f t="shared" si="1"/>
        <v>2.9758293035488936</v>
      </c>
      <c r="F36" s="5">
        <f t="shared" si="2"/>
        <v>0.98521598667098453</v>
      </c>
      <c r="G36" s="6">
        <f t="shared" si="3"/>
        <v>0.99853901274001278</v>
      </c>
      <c r="H36" s="6">
        <f t="shared" si="4"/>
        <v>0.98375499941099731</v>
      </c>
      <c r="I36" s="6">
        <f t="shared" si="5"/>
        <v>1.6245000589002689E-2</v>
      </c>
    </row>
    <row r="37" spans="1:9" x14ac:dyDescent="0.2">
      <c r="A37" s="4">
        <v>1.9</v>
      </c>
      <c r="B37" s="4">
        <v>-0.2</v>
      </c>
      <c r="C37" s="16">
        <f t="shared" si="6"/>
        <v>3.496</v>
      </c>
      <c r="D37" s="5">
        <f t="shared" si="0"/>
        <v>-2.3758293035488931</v>
      </c>
      <c r="E37" s="5">
        <f t="shared" si="1"/>
        <v>2.7758293035488935</v>
      </c>
      <c r="F37" s="5">
        <f t="shared" si="2"/>
        <v>0.99124521962204037</v>
      </c>
      <c r="G37" s="6">
        <f t="shared" si="3"/>
        <v>0.997246944594391</v>
      </c>
      <c r="H37" s="6">
        <f t="shared" si="4"/>
        <v>0.98849216421643138</v>
      </c>
      <c r="I37" s="6">
        <f t="shared" si="5"/>
        <v>1.1507835783568621E-2</v>
      </c>
    </row>
    <row r="38" spans="1:9" x14ac:dyDescent="0.2">
      <c r="A38" s="4">
        <v>2</v>
      </c>
      <c r="B38" s="4">
        <v>0</v>
      </c>
      <c r="C38" s="16">
        <f t="shared" si="6"/>
        <v>3.5</v>
      </c>
      <c r="D38" s="5">
        <f t="shared" si="0"/>
        <v>-2.5758293035488933</v>
      </c>
      <c r="E38" s="5">
        <f t="shared" si="1"/>
        <v>2.5758293035488933</v>
      </c>
      <c r="F38" s="5">
        <f t="shared" si="2"/>
        <v>0.99499999999999988</v>
      </c>
      <c r="G38" s="6">
        <f t="shared" si="3"/>
        <v>0.99499999999999988</v>
      </c>
      <c r="H38" s="6">
        <f t="shared" si="4"/>
        <v>0.98999999999999977</v>
      </c>
      <c r="I38" s="6">
        <f t="shared" si="5"/>
        <v>1.0000000000000231E-2</v>
      </c>
    </row>
    <row r="39" spans="1:9" x14ac:dyDescent="0.2">
      <c r="A39" s="4">
        <v>2.1</v>
      </c>
      <c r="B39" s="4">
        <v>0.2</v>
      </c>
      <c r="C39" s="16">
        <f t="shared" si="6"/>
        <v>3.504</v>
      </c>
      <c r="D39" s="5">
        <f t="shared" si="0"/>
        <v>-2.7758293035488935</v>
      </c>
      <c r="E39" s="5">
        <f t="shared" si="1"/>
        <v>2.3758293035488931</v>
      </c>
      <c r="F39" s="5">
        <f t="shared" si="2"/>
        <v>0.997246944594391</v>
      </c>
      <c r="G39" s="6">
        <f t="shared" si="3"/>
        <v>0.99124521962204037</v>
      </c>
      <c r="H39" s="6">
        <f t="shared" si="4"/>
        <v>0.98849216421643138</v>
      </c>
      <c r="I39" s="6">
        <f t="shared" si="5"/>
        <v>1.1507835783568621E-2</v>
      </c>
    </row>
    <row r="40" spans="1:9" x14ac:dyDescent="0.2">
      <c r="A40" s="4">
        <v>2.2000000000000002</v>
      </c>
      <c r="B40" s="4">
        <v>0.4</v>
      </c>
      <c r="C40" s="16">
        <f t="shared" si="6"/>
        <v>3.508</v>
      </c>
      <c r="D40" s="5">
        <f t="shared" si="0"/>
        <v>-2.9758293035488936</v>
      </c>
      <c r="E40" s="5">
        <f t="shared" si="1"/>
        <v>2.1758293035488929</v>
      </c>
      <c r="F40" s="5">
        <f t="shared" si="2"/>
        <v>0.99853901274001278</v>
      </c>
      <c r="G40" s="6">
        <f t="shared" si="3"/>
        <v>0.98521598667098453</v>
      </c>
      <c r="H40" s="6">
        <f t="shared" si="4"/>
        <v>0.98375499941099731</v>
      </c>
      <c r="I40" s="6">
        <f t="shared" si="5"/>
        <v>1.6245000589002689E-2</v>
      </c>
    </row>
    <row r="41" spans="1:9" x14ac:dyDescent="0.2">
      <c r="A41" s="4">
        <v>2.2999999999999998</v>
      </c>
      <c r="B41" s="4">
        <v>0.6</v>
      </c>
      <c r="C41" s="16">
        <f t="shared" si="6"/>
        <v>3.512</v>
      </c>
      <c r="D41" s="5">
        <f t="shared" si="0"/>
        <v>-3.1758293035488938</v>
      </c>
      <c r="E41" s="5">
        <f t="shared" si="1"/>
        <v>1.9758293035488927</v>
      </c>
      <c r="F41" s="5">
        <f t="shared" si="2"/>
        <v>0.99925295581024864</v>
      </c>
      <c r="G41" s="6">
        <f t="shared" si="3"/>
        <v>0.97591294332623524</v>
      </c>
      <c r="H41" s="6">
        <f t="shared" si="4"/>
        <v>0.97516589913648388</v>
      </c>
      <c r="I41" s="6">
        <f t="shared" si="5"/>
        <v>2.4834100863516118E-2</v>
      </c>
    </row>
    <row r="42" spans="1:9" x14ac:dyDescent="0.2">
      <c r="A42" s="4">
        <v>2.4</v>
      </c>
      <c r="B42" s="4">
        <v>0.8</v>
      </c>
      <c r="C42" s="16">
        <f t="shared" si="6"/>
        <v>3.516</v>
      </c>
      <c r="D42" s="5">
        <f t="shared" si="0"/>
        <v>-3.375829303548894</v>
      </c>
      <c r="E42" s="5">
        <f t="shared" si="1"/>
        <v>1.7758293035488926</v>
      </c>
      <c r="F42" s="5">
        <f t="shared" si="2"/>
        <v>0.99963203218522956</v>
      </c>
      <c r="G42" s="6">
        <f t="shared" si="3"/>
        <v>0.96211947189121061</v>
      </c>
      <c r="H42" s="6">
        <f t="shared" si="4"/>
        <v>0.96175150407644017</v>
      </c>
      <c r="I42" s="6">
        <f t="shared" si="5"/>
        <v>3.8248495923559833E-2</v>
      </c>
    </row>
    <row r="43" spans="1:9" x14ac:dyDescent="0.2">
      <c r="A43" s="4">
        <v>2.5</v>
      </c>
      <c r="B43" s="4">
        <v>1</v>
      </c>
      <c r="C43" s="16">
        <f t="shared" si="6"/>
        <v>3.52</v>
      </c>
      <c r="D43" s="5">
        <f t="shared" si="0"/>
        <v>-3.5758293035488942</v>
      </c>
      <c r="E43" s="5">
        <f t="shared" si="1"/>
        <v>1.5758293035488924</v>
      </c>
      <c r="F43" s="5">
        <f t="shared" si="2"/>
        <v>0.99982544029779352</v>
      </c>
      <c r="G43" s="6">
        <f t="shared" si="3"/>
        <v>0.94246742642317771</v>
      </c>
      <c r="H43" s="6">
        <f t="shared" si="4"/>
        <v>0.94229286672097123</v>
      </c>
      <c r="I43" s="6">
        <f t="shared" si="5"/>
        <v>5.7707133279028766E-2</v>
      </c>
    </row>
    <row r="44" spans="1:9" x14ac:dyDescent="0.2">
      <c r="A44" s="4">
        <v>2.6</v>
      </c>
      <c r="B44" s="4">
        <v>1.2</v>
      </c>
      <c r="C44" s="16">
        <f t="shared" si="6"/>
        <v>3.524</v>
      </c>
      <c r="D44" s="5">
        <f t="shared" si="0"/>
        <v>-3.7758293035488943</v>
      </c>
      <c r="E44" s="5">
        <f t="shared" si="1"/>
        <v>1.3758293035488922</v>
      </c>
      <c r="F44" s="5">
        <f t="shared" si="2"/>
        <v>0.99992026191013372</v>
      </c>
      <c r="G44" s="6">
        <f t="shared" si="3"/>
        <v>0.91556275659009934</v>
      </c>
      <c r="H44" s="6">
        <f t="shared" si="4"/>
        <v>0.91548301850023306</v>
      </c>
      <c r="I44" s="6">
        <f t="shared" si="5"/>
        <v>8.4516981499766941E-2</v>
      </c>
    </row>
    <row r="45" spans="1:9" x14ac:dyDescent="0.2">
      <c r="A45" s="4">
        <v>2.7</v>
      </c>
      <c r="B45" s="4">
        <v>1.4</v>
      </c>
      <c r="C45" s="16">
        <f t="shared" si="6"/>
        <v>3.528</v>
      </c>
      <c r="D45" s="5">
        <f t="shared" si="0"/>
        <v>-3.9758293035488945</v>
      </c>
      <c r="E45" s="5">
        <f t="shared" si="1"/>
        <v>1.175829303548892</v>
      </c>
      <c r="F45" s="5">
        <f t="shared" si="2"/>
        <v>0.99996493279007803</v>
      </c>
      <c r="G45" s="6">
        <f t="shared" si="3"/>
        <v>0.88016845299176183</v>
      </c>
      <c r="H45" s="6">
        <f t="shared" si="4"/>
        <v>0.88013338578183986</v>
      </c>
      <c r="I45" s="6">
        <f t="shared" si="5"/>
        <v>0.11986661421816014</v>
      </c>
    </row>
    <row r="46" spans="1:9" x14ac:dyDescent="0.2">
      <c r="A46" s="4">
        <v>2.8</v>
      </c>
      <c r="B46" s="4">
        <v>1.6</v>
      </c>
      <c r="C46" s="16">
        <f t="shared" si="6"/>
        <v>3.532</v>
      </c>
      <c r="D46" s="5">
        <f t="shared" si="0"/>
        <v>-4.1758293035488947</v>
      </c>
      <c r="E46" s="5">
        <f t="shared" si="1"/>
        <v>0.97582930354889186</v>
      </c>
      <c r="F46" s="5">
        <f t="shared" si="2"/>
        <v>0.99998515487990691</v>
      </c>
      <c r="G46" s="6">
        <f t="shared" si="3"/>
        <v>0.83542546967247366</v>
      </c>
      <c r="H46" s="6">
        <f t="shared" si="4"/>
        <v>0.83541062455238058</v>
      </c>
      <c r="I46" s="6">
        <f t="shared" si="5"/>
        <v>0.16458937544761942</v>
      </c>
    </row>
    <row r="47" spans="1:9" x14ac:dyDescent="0.2">
      <c r="A47" s="4">
        <v>2.9</v>
      </c>
      <c r="B47" s="4">
        <v>1.80000000000001</v>
      </c>
      <c r="C47" s="16">
        <f t="shared" si="6"/>
        <v>3.536</v>
      </c>
      <c r="D47" s="5">
        <f t="shared" si="0"/>
        <v>-4.3758293035488949</v>
      </c>
      <c r="E47" s="5">
        <f t="shared" si="1"/>
        <v>0.77582930354889168</v>
      </c>
      <c r="F47" s="5">
        <f t="shared" si="2"/>
        <v>0.99999395141712533</v>
      </c>
      <c r="G47" s="6">
        <f t="shared" si="3"/>
        <v>0.78107511032480947</v>
      </c>
      <c r="H47" s="6">
        <f t="shared" si="4"/>
        <v>0.7810690617419348</v>
      </c>
      <c r="I47" s="6">
        <f t="shared" si="5"/>
        <v>0.2189309382580652</v>
      </c>
    </row>
    <row r="48" spans="1:9" x14ac:dyDescent="0.2">
      <c r="A48" s="4">
        <v>3</v>
      </c>
      <c r="B48" s="4">
        <v>2.0000000000000102</v>
      </c>
      <c r="C48" s="16">
        <f t="shared" si="6"/>
        <v>3.54</v>
      </c>
      <c r="D48" s="5">
        <f t="shared" si="0"/>
        <v>-4.5758293035488951</v>
      </c>
      <c r="E48" s="5">
        <f t="shared" si="1"/>
        <v>0.5758293035488915</v>
      </c>
      <c r="F48" s="5">
        <f t="shared" si="2"/>
        <v>0.99999762831402961</v>
      </c>
      <c r="G48" s="6">
        <f t="shared" si="3"/>
        <v>0.71763471772576337</v>
      </c>
      <c r="H48" s="6">
        <f t="shared" si="4"/>
        <v>0.71763234603979298</v>
      </c>
      <c r="I48" s="6">
        <f t="shared" si="5"/>
        <v>0.28236765396020702</v>
      </c>
    </row>
    <row r="49" spans="1:9" x14ac:dyDescent="0.2">
      <c r="A49" s="4">
        <v>3.1</v>
      </c>
      <c r="B49" s="4">
        <v>2.2000000000000099</v>
      </c>
      <c r="C49" s="16">
        <f t="shared" si="6"/>
        <v>3.544</v>
      </c>
      <c r="D49" s="5">
        <f t="shared" si="0"/>
        <v>-4.7758293035488952</v>
      </c>
      <c r="E49" s="5">
        <f t="shared" si="1"/>
        <v>0.37582930354889132</v>
      </c>
      <c r="F49" s="5">
        <f t="shared" si="2"/>
        <v>0.99999910515921087</v>
      </c>
      <c r="G49" s="6">
        <f t="shared" si="3"/>
        <v>0.64647809943988976</v>
      </c>
      <c r="H49" s="6">
        <f t="shared" si="4"/>
        <v>0.64647720459910063</v>
      </c>
      <c r="I49" s="6">
        <f t="shared" si="5"/>
        <v>0.35352279540089937</v>
      </c>
    </row>
    <row r="50" spans="1:9" x14ac:dyDescent="0.2">
      <c r="A50" s="4">
        <v>3.2</v>
      </c>
      <c r="B50" s="4">
        <v>2.4000000000000101</v>
      </c>
      <c r="C50" s="16">
        <f t="shared" si="6"/>
        <v>3.548</v>
      </c>
      <c r="D50" s="5">
        <f t="shared" si="0"/>
        <v>-4.9758293035488954</v>
      </c>
      <c r="E50" s="5">
        <f t="shared" si="1"/>
        <v>0.17582930354889115</v>
      </c>
      <c r="F50" s="5">
        <f t="shared" si="2"/>
        <v>0.99999967515559263</v>
      </c>
      <c r="G50" s="6">
        <f t="shared" si="3"/>
        <v>0.56978597631500916</v>
      </c>
      <c r="H50" s="6">
        <f t="shared" si="4"/>
        <v>0.56978565147060178</v>
      </c>
      <c r="I50" s="6">
        <f t="shared" si="5"/>
        <v>0.43021434852939822</v>
      </c>
    </row>
    <row r="51" spans="1:9" x14ac:dyDescent="0.2">
      <c r="A51" s="4">
        <v>3.3</v>
      </c>
      <c r="B51" s="4">
        <v>2.6000000000000099</v>
      </c>
      <c r="C51" s="16">
        <f t="shared" si="6"/>
        <v>3.552</v>
      </c>
      <c r="D51" s="5">
        <f t="shared" si="0"/>
        <v>-5.1758293035488956</v>
      </c>
      <c r="E51" s="5">
        <f t="shared" si="1"/>
        <v>-2.4170696451109031E-2</v>
      </c>
      <c r="F51" s="5">
        <f t="shared" si="2"/>
        <v>0.99999988654958127</v>
      </c>
      <c r="G51" s="6">
        <f t="shared" si="3"/>
        <v>0.4903582260716961</v>
      </c>
      <c r="H51" s="6">
        <f t="shared" si="4"/>
        <v>0.49035811262127743</v>
      </c>
      <c r="I51" s="6">
        <f t="shared" si="5"/>
        <v>0.50964188737872251</v>
      </c>
    </row>
    <row r="52" spans="1:9" x14ac:dyDescent="0.2">
      <c r="A52" s="4">
        <v>3.4</v>
      </c>
      <c r="B52" s="4">
        <v>2.80000000000001</v>
      </c>
      <c r="C52" s="16">
        <f t="shared" si="6"/>
        <v>3.556</v>
      </c>
      <c r="D52" s="5">
        <f t="shared" si="0"/>
        <v>-5.3758293035488958</v>
      </c>
      <c r="E52" s="5">
        <f t="shared" si="1"/>
        <v>-0.22417069645110921</v>
      </c>
      <c r="F52" s="5">
        <f t="shared" si="2"/>
        <v>0.99999996188450657</v>
      </c>
      <c r="G52" s="6">
        <f t="shared" si="3"/>
        <v>0.41131224204624911</v>
      </c>
      <c r="H52" s="6">
        <f t="shared" si="4"/>
        <v>0.41131220393075563</v>
      </c>
      <c r="I52" s="6">
        <f t="shared" si="5"/>
        <v>0.58868779606924437</v>
      </c>
    </row>
    <row r="53" spans="1:9" x14ac:dyDescent="0.2">
      <c r="A53" s="4">
        <v>3.5</v>
      </c>
      <c r="B53" s="4">
        <v>3.0000000000000102</v>
      </c>
      <c r="C53" s="16">
        <f t="shared" si="6"/>
        <v>3.56</v>
      </c>
      <c r="D53" s="5">
        <f t="shared" si="0"/>
        <v>-5.5758293035488959</v>
      </c>
      <c r="E53" s="5">
        <f t="shared" si="1"/>
        <v>-0.42417069645110939</v>
      </c>
      <c r="F53" s="5">
        <f t="shared" si="2"/>
        <v>0.99999998768232978</v>
      </c>
      <c r="G53" s="6">
        <f t="shared" si="3"/>
        <v>0.33572066501174536</v>
      </c>
      <c r="H53" s="6">
        <f t="shared" si="4"/>
        <v>0.33572065269407519</v>
      </c>
      <c r="I53" s="6">
        <f t="shared" si="5"/>
        <v>0.66427934730592475</v>
      </c>
    </row>
    <row r="54" spans="1:9" x14ac:dyDescent="0.2">
      <c r="A54" s="4">
        <v>3.6</v>
      </c>
      <c r="B54" s="4">
        <v>3.2000000000000099</v>
      </c>
      <c r="C54" s="16">
        <f t="shared" si="6"/>
        <v>3.5640000000000001</v>
      </c>
      <c r="D54" s="5">
        <f t="shared" si="0"/>
        <v>-5.7758293035488961</v>
      </c>
      <c r="E54" s="5">
        <f t="shared" si="1"/>
        <v>-0.62417069645110956</v>
      </c>
      <c r="F54" s="5">
        <f t="shared" si="2"/>
        <v>0.99999999617125124</v>
      </c>
      <c r="G54" s="6">
        <f t="shared" si="3"/>
        <v>0.26625774461390095</v>
      </c>
      <c r="H54" s="6">
        <f t="shared" si="4"/>
        <v>0.26625774078515219</v>
      </c>
      <c r="I54" s="6">
        <f t="shared" si="5"/>
        <v>0.73374225921484781</v>
      </c>
    </row>
    <row r="55" spans="1:9" x14ac:dyDescent="0.2">
      <c r="A55" s="4">
        <v>3.7</v>
      </c>
      <c r="B55" s="4">
        <v>3.4000000000000101</v>
      </c>
      <c r="C55" s="16">
        <f t="shared" si="6"/>
        <v>3.5680000000000001</v>
      </c>
      <c r="D55" s="5">
        <f t="shared" si="0"/>
        <v>-5.9758293035488963</v>
      </c>
      <c r="E55" s="5">
        <f t="shared" si="1"/>
        <v>-0.82417069645110974</v>
      </c>
      <c r="F55" s="5">
        <f t="shared" si="2"/>
        <v>0.99999999885538693</v>
      </c>
      <c r="G55" s="6">
        <f t="shared" si="3"/>
        <v>0.20492128741026902</v>
      </c>
      <c r="H55" s="6">
        <f t="shared" si="4"/>
        <v>0.20492128626565601</v>
      </c>
      <c r="I55" s="6">
        <f t="shared" si="5"/>
        <v>0.79507871373434402</v>
      </c>
    </row>
    <row r="56" spans="1:9" x14ac:dyDescent="0.2">
      <c r="A56" s="4">
        <v>3.8</v>
      </c>
      <c r="B56" s="4">
        <v>3.6000000000000099</v>
      </c>
      <c r="C56" s="16">
        <f t="shared" si="6"/>
        <v>3.5720000000000001</v>
      </c>
      <c r="D56" s="5">
        <f t="shared" si="0"/>
        <v>-6.1758293035488965</v>
      </c>
      <c r="E56" s="5">
        <f t="shared" si="1"/>
        <v>-1.0241706964511099</v>
      </c>
      <c r="F56" s="5">
        <f t="shared" si="2"/>
        <v>0.99999999967091469</v>
      </c>
      <c r="G56" s="6">
        <f t="shared" si="3"/>
        <v>0.1528773285292454</v>
      </c>
      <c r="H56" s="6">
        <f t="shared" si="4"/>
        <v>0.15287732820016006</v>
      </c>
      <c r="I56" s="6">
        <f t="shared" si="5"/>
        <v>0.84712267179983991</v>
      </c>
    </row>
    <row r="57" spans="1:9" x14ac:dyDescent="0.2">
      <c r="A57" s="4">
        <v>3.9</v>
      </c>
      <c r="B57" s="4">
        <v>3.80000000000001</v>
      </c>
      <c r="C57" s="16">
        <f t="shared" si="6"/>
        <v>3.5760000000000001</v>
      </c>
      <c r="D57" s="5">
        <f t="shared" si="0"/>
        <v>-6.3758293035488967</v>
      </c>
      <c r="E57" s="5">
        <f t="shared" si="1"/>
        <v>-1.2241706964511101</v>
      </c>
      <c r="F57" s="5">
        <f t="shared" si="2"/>
        <v>0.99999999990901223</v>
      </c>
      <c r="G57" s="6">
        <f t="shared" si="3"/>
        <v>0.11044392054663435</v>
      </c>
      <c r="H57" s="6">
        <f t="shared" si="4"/>
        <v>0.11044392045564659</v>
      </c>
      <c r="I57" s="6">
        <f t="shared" si="5"/>
        <v>0.88955607954435345</v>
      </c>
    </row>
    <row r="58" spans="1:9" x14ac:dyDescent="0.2">
      <c r="A58" s="4">
        <v>4</v>
      </c>
      <c r="B58" s="4">
        <v>4.0000000000000098</v>
      </c>
      <c r="C58" s="16">
        <f t="shared" si="6"/>
        <v>3.58</v>
      </c>
      <c r="D58" s="14">
        <f t="shared" si="0"/>
        <v>-6.5758293035488968</v>
      </c>
      <c r="E58" s="14">
        <f t="shared" si="1"/>
        <v>-1.4241706964511103</v>
      </c>
      <c r="F58" s="5">
        <f t="shared" si="2"/>
        <v>0.99999999997580868</v>
      </c>
      <c r="G58" s="6">
        <f t="shared" si="3"/>
        <v>7.7198532686927626E-2</v>
      </c>
      <c r="H58" s="6">
        <f t="shared" si="4"/>
        <v>7.7198532662736255E-2</v>
      </c>
      <c r="I58" s="15">
        <f t="shared" si="5"/>
        <v>0.92280146733726376</v>
      </c>
    </row>
    <row r="59" spans="1:9" x14ac:dyDescent="0.2">
      <c r="C59" s="11">
        <f>D15</f>
        <v>3.44</v>
      </c>
      <c r="D59" s="12">
        <f>(XCritLeft-C59)*SQRT(SampleSize)/(TrueSD)</f>
        <v>0.42417069645110939</v>
      </c>
      <c r="E59" s="12">
        <f>(XCritRight-C59)*SQRT(SampleSize)/(TrueSD)</f>
        <v>5.5758293035488959</v>
      </c>
      <c r="F59" s="17">
        <f>1-_xlfn.NORM.S.DIST(D59,1)</f>
        <v>0.33572066501174536</v>
      </c>
      <c r="G59" s="11">
        <f>_xlfn.NORM.S.DIST(E59,1)</f>
        <v>0.99999998768232978</v>
      </c>
      <c r="H59" s="11">
        <f>_xlfn.NORM.S.DIST(E59,1)-_xlfn.NORM.S.DIST(D59,1)</f>
        <v>0.33572065269407514</v>
      </c>
      <c r="I59" s="11">
        <f>IF(Tail="Left",1-F59,IF(Tail="Right",1-G59,1-H59))</f>
        <v>0.66427934730592486</v>
      </c>
    </row>
  </sheetData>
  <sheetProtection sheet="1" formatCells="0" formatColumns="0" formatRows="0"/>
  <mergeCells count="1">
    <mergeCell ref="C14:C15"/>
  </mergeCells>
  <phoneticPr fontId="1" type="noConversion"/>
  <conditionalFormatting sqref="D9:D10">
    <cfRule type="expression" dxfId="4" priority="1" stopIfTrue="1">
      <formula>Tail="Right"</formula>
    </cfRule>
  </conditionalFormatting>
  <conditionalFormatting sqref="E9:E10">
    <cfRule type="expression" dxfId="3" priority="2" stopIfTrue="1">
      <formula>Tail="Left"</formula>
    </cfRule>
  </conditionalFormatting>
  <dataValidations count="4">
    <dataValidation type="decimal" allowBlank="1" showInputMessage="1" showErrorMessage="1" errorTitle="Invalid Entry" error="Must be between -100,000 and +100,000." sqref="D3">
      <formula1>-100000</formula1>
      <formula2>100000</formula2>
    </dataValidation>
    <dataValidation type="decimal" operator="greaterThan" allowBlank="1" showInputMessage="1" showErrorMessage="1" errorTitle="Invalid Entry" error="Must be positive." sqref="D4">
      <formula1>0</formula1>
    </dataValidation>
    <dataValidation type="whole" allowBlank="1" showInputMessage="1" showErrorMessage="1" errorTitle="Invalid Entry" error="Must be integer between 2 and 500." sqref="D5">
      <formula1>2</formula1>
      <formula2>5000</formula2>
    </dataValidation>
    <dataValidation type="decimal" allowBlank="1" showInputMessage="1" showErrorMessage="1" error="Must be between -100,000 and +100,000." sqref="D15">
      <formula1>-100000</formula1>
      <formula2>100000</formula2>
    </dataValidation>
  </dataValidations>
  <pageMargins left="0.75" right="0.75" top="1" bottom="1" header="0.5" footer="0.5"/>
  <pageSetup scale="65" orientation="portrait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2" r:id="rId4" name="Spinner 6">
              <controlPr defaultSize="0" autoPict="0">
                <anchor moveWithCells="1" sizeWithCells="1">
                  <from>
                    <xdr:col>4</xdr:col>
                    <xdr:colOff>133350</xdr:colOff>
                    <xdr:row>5</xdr:row>
                    <xdr:rowOff>28575</xdr:rowOff>
                  </from>
                  <to>
                    <xdr:col>4</xdr:col>
                    <xdr:colOff>361950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5" name="Drop Down 19">
              <controlPr defaultSize="0" print="0" autoLine="0" autoPict="0">
                <anchor moveWithCells="1">
                  <from>
                    <xdr:col>3</xdr:col>
                    <xdr:colOff>114300</xdr:colOff>
                    <xdr:row>6</xdr:row>
                    <xdr:rowOff>76200</xdr:rowOff>
                  </from>
                  <to>
                    <xdr:col>4</xdr:col>
                    <xdr:colOff>285750</xdr:colOff>
                    <xdr:row>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showGridLines="0" workbookViewId="0"/>
  </sheetViews>
  <sheetFormatPr defaultRowHeight="12.75" x14ac:dyDescent="0.2"/>
  <cols>
    <col min="1" max="1" width="4.85546875" style="1" customWidth="1"/>
    <col min="2" max="2" width="4.7109375" style="1" customWidth="1"/>
    <col min="3" max="3" width="21.7109375" style="1" customWidth="1"/>
    <col min="4" max="4" width="9.28515625" style="1" customWidth="1"/>
    <col min="5" max="6" width="8.7109375" style="1" customWidth="1"/>
    <col min="7" max="15" width="9.140625" style="1"/>
    <col min="16" max="16" width="12.5703125" style="1" customWidth="1"/>
    <col min="17" max="17" width="10.7109375" style="1" customWidth="1"/>
    <col min="18" max="16384" width="9.140625" style="1"/>
  </cols>
  <sheetData>
    <row r="1" spans="2:17" ht="15" x14ac:dyDescent="0.2">
      <c r="B1" s="18" t="s">
        <v>17</v>
      </c>
    </row>
    <row r="2" spans="2:17" x14ac:dyDescent="0.2">
      <c r="P2" s="23" t="s">
        <v>23</v>
      </c>
      <c r="Q2" s="24">
        <f>SamSize</f>
        <v>400</v>
      </c>
    </row>
    <row r="3" spans="2:17" ht="28.5" customHeight="1" x14ac:dyDescent="0.2">
      <c r="C3" s="40" t="s">
        <v>16</v>
      </c>
      <c r="D3" s="43">
        <v>0.03</v>
      </c>
      <c r="E3" s="41"/>
      <c r="I3" s="2"/>
      <c r="P3" s="32" t="s">
        <v>24</v>
      </c>
      <c r="Q3" s="33"/>
    </row>
    <row r="4" spans="2:17" ht="28.5" customHeight="1" x14ac:dyDescent="0.2">
      <c r="C4" s="40" t="s">
        <v>2</v>
      </c>
      <c r="D4" s="44">
        <v>400</v>
      </c>
      <c r="E4" s="41"/>
      <c r="I4" s="2">
        <v>70</v>
      </c>
      <c r="J4" s="3" t="s">
        <v>7</v>
      </c>
      <c r="P4" s="34">
        <f>10/SamSize</f>
        <v>2.5000000000000001E-2</v>
      </c>
      <c r="Q4" s="35"/>
    </row>
    <row r="5" spans="2:17" ht="28.5" customHeight="1" x14ac:dyDescent="0.2">
      <c r="C5" s="40" t="s">
        <v>3</v>
      </c>
      <c r="D5" s="45">
        <f>I7/100</f>
        <v>0.1</v>
      </c>
      <c r="E5" s="41"/>
      <c r="I5" s="2">
        <f>SQRT(D3*(1-D3)/SamSize)</f>
        <v>8.5293610546159897E-3</v>
      </c>
      <c r="J5" s="3" t="s">
        <v>9</v>
      </c>
    </row>
    <row r="6" spans="2:17" ht="28.5" customHeight="1" x14ac:dyDescent="0.2">
      <c r="C6" s="40" t="s">
        <v>6</v>
      </c>
      <c r="D6" s="36"/>
      <c r="E6" s="41"/>
      <c r="F6" s="25"/>
      <c r="I6" s="3">
        <v>50</v>
      </c>
      <c r="J6" s="3" t="s">
        <v>8</v>
      </c>
    </row>
    <row r="7" spans="2:17" ht="28.5" customHeight="1" x14ac:dyDescent="0.2">
      <c r="C7" s="40"/>
      <c r="D7" s="37" t="s">
        <v>7</v>
      </c>
      <c r="E7" s="37" t="s">
        <v>9</v>
      </c>
      <c r="I7" s="3">
        <v>10</v>
      </c>
      <c r="J7" s="3" t="str">
        <f>IF(J8=1,"Left",IF(J8=2,"Right","Two"))</f>
        <v>Right</v>
      </c>
    </row>
    <row r="8" spans="2:17" ht="27.75" customHeight="1" x14ac:dyDescent="0.2">
      <c r="C8" s="40" t="s">
        <v>10</v>
      </c>
      <c r="D8" s="38">
        <f>IF(Tails="Two",NORMINV(LevelSignif/2,0,1),NORMINV(LevelSignif,0,1))</f>
        <v>-1.2815515655446006</v>
      </c>
      <c r="E8" s="38">
        <f>IF(Tails="Two",-NORMINV(LevelSignif/2,0,1),-NORMINV(LevelSignif,0,1))</f>
        <v>1.2815515655446006</v>
      </c>
      <c r="I8" s="3"/>
      <c r="J8" s="3">
        <v>2</v>
      </c>
    </row>
    <row r="9" spans="2:17" ht="18" customHeight="1" x14ac:dyDescent="0.2">
      <c r="C9" s="42" t="s">
        <v>25</v>
      </c>
      <c r="D9" s="38">
        <f>HypProp+ZCritL*StdErr</f>
        <v>1.9069183987361731E-2</v>
      </c>
      <c r="E9" s="38">
        <f>HypProp+ZCritR*StdErr</f>
        <v>4.0930816012638267E-2</v>
      </c>
    </row>
    <row r="10" spans="2:17" ht="18" customHeight="1" x14ac:dyDescent="0.2">
      <c r="C10" s="39"/>
      <c r="D10" s="39"/>
      <c r="E10" s="39"/>
      <c r="H10" s="7"/>
    </row>
    <row r="11" spans="2:17" ht="18" customHeight="1" x14ac:dyDescent="0.2">
      <c r="C11" s="26"/>
      <c r="D11" s="26"/>
      <c r="E11" s="26"/>
    </row>
    <row r="12" spans="2:17" ht="18" customHeight="1" x14ac:dyDescent="0.2"/>
    <row r="13" spans="2:17" ht="18" customHeight="1" x14ac:dyDescent="0.25">
      <c r="C13" s="53" t="s">
        <v>26</v>
      </c>
      <c r="D13" s="47" t="s">
        <v>20</v>
      </c>
      <c r="E13" s="48" t="s">
        <v>5</v>
      </c>
    </row>
    <row r="14" spans="2:17" x14ac:dyDescent="0.2">
      <c r="C14" s="53"/>
      <c r="D14" s="46">
        <v>0.06</v>
      </c>
      <c r="E14" s="49">
        <f>I61</f>
        <v>0.94585370557036419</v>
      </c>
    </row>
    <row r="15" spans="2:17" x14ac:dyDescent="0.2">
      <c r="C15" s="50"/>
      <c r="D15" s="51"/>
      <c r="E15" s="52"/>
    </row>
    <row r="16" spans="2:17" x14ac:dyDescent="0.2">
      <c r="C16" s="30" t="s">
        <v>21</v>
      </c>
      <c r="D16" s="30"/>
      <c r="E16" s="30"/>
    </row>
    <row r="17" spans="1:17" x14ac:dyDescent="0.2">
      <c r="C17" s="31"/>
      <c r="D17" s="31"/>
      <c r="E17" s="31"/>
      <c r="G17" s="3"/>
    </row>
    <row r="18" spans="1:17" x14ac:dyDescent="0.2">
      <c r="C18" s="13"/>
      <c r="D18" s="13"/>
      <c r="E18" s="13"/>
      <c r="G18" s="3"/>
    </row>
    <row r="19" spans="1:17" x14ac:dyDescent="0.2">
      <c r="C19" s="19" t="s">
        <v>4</v>
      </c>
      <c r="D19" s="20" t="s">
        <v>11</v>
      </c>
      <c r="E19" s="20" t="s">
        <v>12</v>
      </c>
      <c r="F19" s="21" t="s">
        <v>13</v>
      </c>
      <c r="G19" s="20" t="s">
        <v>14</v>
      </c>
      <c r="H19" s="20" t="s">
        <v>15</v>
      </c>
      <c r="I19" s="22" t="s">
        <v>5</v>
      </c>
      <c r="Q19" s="9" t="s">
        <v>19</v>
      </c>
    </row>
    <row r="20" spans="1:17" x14ac:dyDescent="0.2">
      <c r="A20" s="4">
        <v>0</v>
      </c>
      <c r="B20" s="4">
        <v>-4</v>
      </c>
      <c r="C20" s="6">
        <f t="shared" ref="C20:C60" si="0">IF(Q20&lt;MinProp,MinProp,IF(Q20&gt;1-MinProp,1-MinProp,IF(Tails="Left",HypProp-(4-A20)*StdErr,IF(Tails="Right",HypProp+A20*StdErr,HypProp+B20*StdErr))))</f>
        <v>0.03</v>
      </c>
      <c r="D20" s="5">
        <f t="shared" ref="D20:D60" si="1">(XCritL-XVal)/SQRT((XVal*(1-XVal))/SamSize)</f>
        <v>-1.2815515655446008</v>
      </c>
      <c r="E20" s="5">
        <f t="shared" ref="E20:E60" si="2">(XCritR-XVal)/SQRT((XVal*(1-XVal))/SamSize)</f>
        <v>1.2815515655446008</v>
      </c>
      <c r="F20" s="5">
        <f t="shared" ref="F20:F60" si="3">1-_xlfn.NORM.S.DIST(ZL,1)</f>
        <v>0.90000000000000013</v>
      </c>
      <c r="G20" s="6">
        <f t="shared" ref="G20:G60" si="4">_xlfn.NORM.S.DIST(ZR,1)</f>
        <v>0.90000000000000013</v>
      </c>
      <c r="H20" s="6">
        <f t="shared" ref="H20:H60" si="5">_xlfn.NORM.S.DIST(ZR,1)-_xlfn.NORM.S.DIST(ZL,1)</f>
        <v>0.80000000000000027</v>
      </c>
      <c r="I20" s="6">
        <f t="shared" ref="I20:I60" si="6">IF(Tails="Left",1-BetaL,IF(Tails="Right",1-BetaR,1-Beta2))</f>
        <v>9.9999999999999867E-2</v>
      </c>
      <c r="Q20" s="6">
        <f t="shared" ref="Q20:Q60" si="7">IF(Tails="Left",HypProp-(4-A20)*StdErr,IF(Tails="Right",HypProp+A20*StdErr,HypProp+B20*StdErr))</f>
        <v>0.03</v>
      </c>
    </row>
    <row r="21" spans="1:17" x14ac:dyDescent="0.2">
      <c r="A21" s="4">
        <v>0.1</v>
      </c>
      <c r="B21" s="4">
        <v>-3.8</v>
      </c>
      <c r="C21" s="6">
        <f t="shared" si="0"/>
        <v>3.0852936105461599E-2</v>
      </c>
      <c r="D21" s="5">
        <f t="shared" si="1"/>
        <v>-1.3629204304583629</v>
      </c>
      <c r="E21" s="5">
        <f t="shared" si="2"/>
        <v>1.1656175625163896</v>
      </c>
      <c r="F21" s="5">
        <f t="shared" si="3"/>
        <v>0.91354620545855159</v>
      </c>
      <c r="G21" s="6">
        <f t="shared" si="4"/>
        <v>0.87811544806341268</v>
      </c>
      <c r="H21" s="6">
        <f t="shared" si="5"/>
        <v>0.79166165352196427</v>
      </c>
      <c r="I21" s="6">
        <f t="shared" si="6"/>
        <v>0.12188455193658732</v>
      </c>
      <c r="Q21" s="6">
        <f t="shared" si="7"/>
        <v>3.0852936105461599E-2</v>
      </c>
    </row>
    <row r="22" spans="1:17" x14ac:dyDescent="0.2">
      <c r="A22" s="4">
        <v>0.2</v>
      </c>
      <c r="B22" s="4">
        <v>-3.6</v>
      </c>
      <c r="C22" s="6">
        <f t="shared" si="0"/>
        <v>3.1705872210923199E-2</v>
      </c>
      <c r="D22" s="5">
        <f t="shared" si="1"/>
        <v>-1.4424134545482696</v>
      </c>
      <c r="E22" s="5">
        <f t="shared" si="2"/>
        <v>1.0529802446368599</v>
      </c>
      <c r="F22" s="5">
        <f t="shared" si="3"/>
        <v>0.92540711475929804</v>
      </c>
      <c r="G22" s="6">
        <f t="shared" si="4"/>
        <v>0.85382497681165481</v>
      </c>
      <c r="H22" s="6">
        <f t="shared" si="5"/>
        <v>0.77923209157095286</v>
      </c>
      <c r="I22" s="6">
        <f t="shared" si="6"/>
        <v>0.14617502318834519</v>
      </c>
      <c r="Q22" s="6">
        <f t="shared" si="7"/>
        <v>3.1705872210923199E-2</v>
      </c>
    </row>
    <row r="23" spans="1:17" x14ac:dyDescent="0.2">
      <c r="A23" s="4">
        <v>0.3</v>
      </c>
      <c r="B23" s="4">
        <v>-3.4</v>
      </c>
      <c r="C23" s="6">
        <f t="shared" si="0"/>
        <v>3.2558808316384795E-2</v>
      </c>
      <c r="D23" s="5">
        <f t="shared" si="1"/>
        <v>-1.520139041311882</v>
      </c>
      <c r="E23" s="5">
        <f t="shared" si="2"/>
        <v>0.94343737400136551</v>
      </c>
      <c r="F23" s="5">
        <f t="shared" si="3"/>
        <v>0.93576198291074275</v>
      </c>
      <c r="G23" s="6">
        <f t="shared" si="4"/>
        <v>0.8272713829588012</v>
      </c>
      <c r="H23" s="6">
        <f t="shared" si="5"/>
        <v>0.76303336586954396</v>
      </c>
      <c r="I23" s="6">
        <f t="shared" si="6"/>
        <v>0.1727286170411988</v>
      </c>
      <c r="Q23" s="6">
        <f t="shared" si="7"/>
        <v>3.2558808316384795E-2</v>
      </c>
    </row>
    <row r="24" spans="1:17" x14ac:dyDescent="0.2">
      <c r="A24" s="4">
        <v>0.4</v>
      </c>
      <c r="B24" s="4">
        <v>-3.2</v>
      </c>
      <c r="C24" s="6">
        <f t="shared" si="0"/>
        <v>3.3411744421846398E-2</v>
      </c>
      <c r="D24" s="5">
        <f t="shared" si="1"/>
        <v>-1.5961964914111977</v>
      </c>
      <c r="E24" s="5">
        <f t="shared" si="2"/>
        <v>0.83680426146468789</v>
      </c>
      <c r="F24" s="5">
        <f t="shared" si="3"/>
        <v>0.94477753464212066</v>
      </c>
      <c r="G24" s="6">
        <f t="shared" si="4"/>
        <v>0.79864869917789283</v>
      </c>
      <c r="H24" s="6">
        <f t="shared" si="5"/>
        <v>0.74342623382001349</v>
      </c>
      <c r="I24" s="6">
        <f t="shared" si="6"/>
        <v>0.20135130082210717</v>
      </c>
      <c r="Q24" s="6">
        <f t="shared" si="7"/>
        <v>3.3411744421846398E-2</v>
      </c>
    </row>
    <row r="25" spans="1:17" x14ac:dyDescent="0.2">
      <c r="A25" s="4">
        <v>0.5</v>
      </c>
      <c r="B25" s="4">
        <v>-3</v>
      </c>
      <c r="C25" s="6">
        <f t="shared" si="0"/>
        <v>3.4264680527307995E-2</v>
      </c>
      <c r="D25" s="5">
        <f t="shared" si="1"/>
        <v>-1.6706769881414743</v>
      </c>
      <c r="E25" s="5">
        <f t="shared" si="2"/>
        <v>0.73291182857351811</v>
      </c>
      <c r="F25" s="5">
        <f t="shared" si="3"/>
        <v>0.95260725171886484</v>
      </c>
      <c r="G25" s="6">
        <f t="shared" si="4"/>
        <v>0.76819389590067744</v>
      </c>
      <c r="H25" s="6">
        <f t="shared" si="5"/>
        <v>0.72080114761954228</v>
      </c>
      <c r="I25" s="6">
        <f t="shared" si="6"/>
        <v>0.23180610409932256</v>
      </c>
      <c r="Q25" s="6">
        <f t="shared" si="7"/>
        <v>3.4264680527307995E-2</v>
      </c>
    </row>
    <row r="26" spans="1:17" x14ac:dyDescent="0.2">
      <c r="A26" s="4">
        <v>0.6</v>
      </c>
      <c r="B26" s="4">
        <v>-2.8</v>
      </c>
      <c r="C26" s="6">
        <f t="shared" si="0"/>
        <v>3.5117616632769591E-2</v>
      </c>
      <c r="D26" s="5">
        <f t="shared" si="1"/>
        <v>-1.743664453934731</v>
      </c>
      <c r="E26" s="5">
        <f t="shared" si="2"/>
        <v>0.63160492655417355</v>
      </c>
      <c r="F26" s="5">
        <f t="shared" si="3"/>
        <v>0.95939119145518914</v>
      </c>
      <c r="G26" s="6">
        <f t="shared" si="4"/>
        <v>0.73617746672303142</v>
      </c>
      <c r="H26" s="6">
        <f t="shared" si="5"/>
        <v>0.69556865817822056</v>
      </c>
      <c r="I26" s="6">
        <f t="shared" si="6"/>
        <v>0.26382253327696858</v>
      </c>
      <c r="Q26" s="6">
        <f t="shared" si="7"/>
        <v>3.5117616632769591E-2</v>
      </c>
    </row>
    <row r="27" spans="1:17" x14ac:dyDescent="0.2">
      <c r="A27" s="4">
        <v>0.7</v>
      </c>
      <c r="B27" s="4">
        <v>-2.6</v>
      </c>
      <c r="C27" s="6">
        <f t="shared" si="0"/>
        <v>3.5970552738231194E-2</v>
      </c>
      <c r="D27" s="5">
        <f t="shared" si="1"/>
        <v>-1.8152362975200083</v>
      </c>
      <c r="E27" s="5">
        <f t="shared" si="2"/>
        <v>0.53274087286545768</v>
      </c>
      <c r="F27" s="5">
        <f t="shared" si="3"/>
        <v>0.96525619808216512</v>
      </c>
      <c r="G27" s="6">
        <f t="shared" si="4"/>
        <v>0.70289351576175974</v>
      </c>
      <c r="H27" s="6">
        <f t="shared" si="5"/>
        <v>0.66814971384392485</v>
      </c>
      <c r="I27" s="6">
        <f t="shared" si="6"/>
        <v>0.29710648423824026</v>
      </c>
      <c r="Q27" s="6">
        <f t="shared" si="7"/>
        <v>3.5970552738231194E-2</v>
      </c>
    </row>
    <row r="28" spans="1:17" x14ac:dyDescent="0.2">
      <c r="A28" s="4">
        <v>0.8</v>
      </c>
      <c r="B28" s="4">
        <v>-2.4</v>
      </c>
      <c r="C28" s="6">
        <f t="shared" si="0"/>
        <v>3.6823488843692791E-2</v>
      </c>
      <c r="D28" s="5">
        <f t="shared" si="1"/>
        <v>-1.8854640679816312</v>
      </c>
      <c r="E28" s="5">
        <f t="shared" si="2"/>
        <v>0.43618817268026583</v>
      </c>
      <c r="F28" s="5">
        <f t="shared" si="3"/>
        <v>0.97031639438244977</v>
      </c>
      <c r="G28" s="6">
        <f t="shared" si="4"/>
        <v>0.66864989579825307</v>
      </c>
      <c r="H28" s="6">
        <f t="shared" si="5"/>
        <v>0.63896629018070283</v>
      </c>
      <c r="I28" s="6">
        <f t="shared" si="6"/>
        <v>0.33135010420174693</v>
      </c>
      <c r="Q28" s="6">
        <f t="shared" si="7"/>
        <v>3.6823488843692791E-2</v>
      </c>
    </row>
    <row r="29" spans="1:17" x14ac:dyDescent="0.2">
      <c r="A29" s="4">
        <v>0.9</v>
      </c>
      <c r="B29" s="4">
        <v>-2.2000000000000002</v>
      </c>
      <c r="C29" s="6">
        <f t="shared" si="0"/>
        <v>3.7676424949154387E-2</v>
      </c>
      <c r="D29" s="5">
        <f t="shared" si="1"/>
        <v>-1.9544140292231207</v>
      </c>
      <c r="E29" s="5">
        <f t="shared" si="2"/>
        <v>0.3418253981937186</v>
      </c>
      <c r="F29" s="5">
        <f t="shared" si="3"/>
        <v>0.97467386355035557</v>
      </c>
      <c r="G29" s="6">
        <f t="shared" si="4"/>
        <v>0.63375885266295717</v>
      </c>
      <c r="H29" s="6">
        <f t="shared" si="5"/>
        <v>0.60843271621331274</v>
      </c>
      <c r="I29" s="6">
        <f t="shared" si="6"/>
        <v>0.36624114733704283</v>
      </c>
      <c r="Q29" s="6">
        <f t="shared" si="7"/>
        <v>3.7676424949154387E-2</v>
      </c>
    </row>
    <row r="30" spans="1:17" x14ac:dyDescent="0.2">
      <c r="A30" s="4">
        <v>1</v>
      </c>
      <c r="B30" s="4">
        <v>-2</v>
      </c>
      <c r="C30" s="6">
        <f t="shared" si="0"/>
        <v>3.852936105461599E-2</v>
      </c>
      <c r="D30" s="5">
        <f t="shared" si="1"/>
        <v>-2.0221476661222462</v>
      </c>
      <c r="E30" s="5">
        <f t="shared" si="2"/>
        <v>0.24954020314819345</v>
      </c>
      <c r="F30" s="5">
        <f t="shared" si="3"/>
        <v>0.97841945053126733</v>
      </c>
      <c r="G30" s="6">
        <f t="shared" si="4"/>
        <v>0.59852852668765699</v>
      </c>
      <c r="H30" s="6">
        <f t="shared" si="5"/>
        <v>0.57694797721892432</v>
      </c>
      <c r="I30" s="6">
        <f t="shared" si="6"/>
        <v>0.40147147331234301</v>
      </c>
      <c r="Q30" s="6">
        <f t="shared" si="7"/>
        <v>3.852936105461599E-2</v>
      </c>
    </row>
    <row r="31" spans="1:17" x14ac:dyDescent="0.2">
      <c r="A31" s="4">
        <v>1.1000000000000001</v>
      </c>
      <c r="B31" s="4">
        <v>-1.8</v>
      </c>
      <c r="C31" s="6">
        <f t="shared" si="0"/>
        <v>3.9382297160077587E-2</v>
      </c>
      <c r="D31" s="5">
        <f t="shared" si="1"/>
        <v>-2.0887221318472937</v>
      </c>
      <c r="E31" s="5">
        <f t="shared" si="2"/>
        <v>0.15922845363115889</v>
      </c>
      <c r="F31" s="5">
        <f t="shared" si="3"/>
        <v>0.98163362829466927</v>
      </c>
      <c r="G31" s="6">
        <f t="shared" si="4"/>
        <v>0.56325555645956771</v>
      </c>
      <c r="H31" s="6">
        <f t="shared" si="5"/>
        <v>0.54488918475423698</v>
      </c>
      <c r="I31" s="6">
        <f t="shared" si="6"/>
        <v>0.43674444354043229</v>
      </c>
      <c r="Q31" s="6">
        <f t="shared" si="7"/>
        <v>3.9382297160077587E-2</v>
      </c>
    </row>
    <row r="32" spans="1:17" x14ac:dyDescent="0.2">
      <c r="A32" s="4">
        <v>1.2</v>
      </c>
      <c r="B32" s="4">
        <v>-1.6</v>
      </c>
      <c r="C32" s="6">
        <f t="shared" si="0"/>
        <v>4.0235233265539183E-2</v>
      </c>
      <c r="D32" s="5">
        <f t="shared" si="1"/>
        <v>-2.1541906443141814</v>
      </c>
      <c r="E32" s="5">
        <f t="shared" si="2"/>
        <v>7.0793459206962076E-2</v>
      </c>
      <c r="F32" s="5">
        <f t="shared" si="3"/>
        <v>0.98438738787144997</v>
      </c>
      <c r="G32" s="6">
        <f t="shared" si="4"/>
        <v>0.52821893121912644</v>
      </c>
      <c r="H32" s="6">
        <f t="shared" si="5"/>
        <v>0.51260631909057641</v>
      </c>
      <c r="I32" s="6">
        <f t="shared" si="6"/>
        <v>0.47178106878087356</v>
      </c>
      <c r="Q32" s="6">
        <f t="shared" si="7"/>
        <v>4.0235233265539183E-2</v>
      </c>
    </row>
    <row r="33" spans="1:17" x14ac:dyDescent="0.2">
      <c r="A33" s="4">
        <v>1.3</v>
      </c>
      <c r="B33" s="4">
        <v>-1.4</v>
      </c>
      <c r="C33" s="6">
        <f t="shared" si="0"/>
        <v>4.1088169371000786E-2</v>
      </c>
      <c r="D33" s="5">
        <f t="shared" si="1"/>
        <v>-2.2186028385348444</v>
      </c>
      <c r="E33" s="5">
        <f t="shared" si="2"/>
        <v>-1.5854709080985796E-2</v>
      </c>
      <c r="F33" s="5">
        <f t="shared" si="3"/>
        <v>0.98674312186329982</v>
      </c>
      <c r="G33" s="6">
        <f t="shared" si="4"/>
        <v>0.49367515118667882</v>
      </c>
      <c r="H33" s="6">
        <f t="shared" si="5"/>
        <v>0.48041827304997869</v>
      </c>
      <c r="I33" s="6">
        <f t="shared" si="6"/>
        <v>0.50632484881332118</v>
      </c>
      <c r="Q33" s="6">
        <f t="shared" si="7"/>
        <v>4.1088169371000786E-2</v>
      </c>
    </row>
    <row r="34" spans="1:17" x14ac:dyDescent="0.2">
      <c r="A34" s="4">
        <v>1.4</v>
      </c>
      <c r="B34" s="4">
        <v>-1.2</v>
      </c>
      <c r="C34" s="6">
        <f t="shared" si="0"/>
        <v>4.1941105476462383E-2</v>
      </c>
      <c r="D34" s="5">
        <f t="shared" si="1"/>
        <v>-2.282005080589061</v>
      </c>
      <c r="E34" s="5">
        <f t="shared" si="2"/>
        <v>-0.10079982525346122</v>
      </c>
      <c r="F34" s="5">
        <f t="shared" si="3"/>
        <v>0.98875547984827017</v>
      </c>
      <c r="G34" s="6">
        <f t="shared" si="4"/>
        <v>0.45985468278151653</v>
      </c>
      <c r="H34" s="6">
        <f t="shared" si="5"/>
        <v>0.4486101626297867</v>
      </c>
      <c r="I34" s="6">
        <f t="shared" si="6"/>
        <v>0.54014531721848347</v>
      </c>
      <c r="Q34" s="6">
        <f t="shared" si="7"/>
        <v>4.1941105476462383E-2</v>
      </c>
    </row>
    <row r="35" spans="1:17" x14ac:dyDescent="0.2">
      <c r="A35" s="4">
        <v>1.5</v>
      </c>
      <c r="B35" s="4">
        <v>-1</v>
      </c>
      <c r="C35" s="6">
        <f t="shared" si="0"/>
        <v>4.2794041581923986E-2</v>
      </c>
      <c r="D35" s="5">
        <f t="shared" si="1"/>
        <v>-2.3444407481048875</v>
      </c>
      <c r="E35" s="5">
        <f t="shared" si="2"/>
        <v>-0.18412004919875952</v>
      </c>
      <c r="F35" s="5">
        <f t="shared" si="3"/>
        <v>0.99047218098952583</v>
      </c>
      <c r="G35" s="6">
        <f t="shared" si="4"/>
        <v>0.42695963918432245</v>
      </c>
      <c r="H35" s="6">
        <f t="shared" si="5"/>
        <v>0.41743182017384822</v>
      </c>
      <c r="I35" s="6">
        <f t="shared" si="6"/>
        <v>0.57304036081567755</v>
      </c>
      <c r="Q35" s="6">
        <f t="shared" si="7"/>
        <v>4.2794041581923986E-2</v>
      </c>
    </row>
    <row r="36" spans="1:17" x14ac:dyDescent="0.2">
      <c r="A36" s="4">
        <v>1.6</v>
      </c>
      <c r="B36" s="4">
        <v>-0.8</v>
      </c>
      <c r="C36" s="6">
        <f t="shared" si="0"/>
        <v>4.3646977687385582E-2</v>
      </c>
      <c r="D36" s="5">
        <f t="shared" si="1"/>
        <v>-2.4059504814253678</v>
      </c>
      <c r="E36" s="5">
        <f t="shared" si="2"/>
        <v>-0.26588841003173913</v>
      </c>
      <c r="F36" s="5">
        <f t="shared" si="3"/>
        <v>0.99193477450670686</v>
      </c>
      <c r="G36" s="6">
        <f t="shared" si="4"/>
        <v>0.39516257568287383</v>
      </c>
      <c r="H36" s="6">
        <f t="shared" si="5"/>
        <v>0.38709735018958069</v>
      </c>
      <c r="I36" s="6">
        <f t="shared" si="6"/>
        <v>0.60483742431712617</v>
      </c>
      <c r="Q36" s="6">
        <f t="shared" si="7"/>
        <v>4.3646977687385582E-2</v>
      </c>
    </row>
    <row r="37" spans="1:17" x14ac:dyDescent="0.2">
      <c r="A37" s="4">
        <v>1.7</v>
      </c>
      <c r="B37" s="4">
        <v>-0.6</v>
      </c>
      <c r="C37" s="6">
        <f t="shared" si="0"/>
        <v>4.4499913792847179E-2</v>
      </c>
      <c r="D37" s="5">
        <f t="shared" si="1"/>
        <v>-2.4665724090461003</v>
      </c>
      <c r="E37" s="5">
        <f t="shared" si="2"/>
        <v>-0.34617323911608971</v>
      </c>
      <c r="F37" s="5">
        <f t="shared" si="3"/>
        <v>0.99317934276186015</v>
      </c>
      <c r="G37" s="6">
        <f t="shared" si="4"/>
        <v>0.36460626246220151</v>
      </c>
      <c r="H37" s="6">
        <f t="shared" si="5"/>
        <v>0.35778560522406166</v>
      </c>
      <c r="I37" s="6">
        <f t="shared" si="6"/>
        <v>0.63539373753779849</v>
      </c>
      <c r="Q37" s="6">
        <f t="shared" si="7"/>
        <v>4.4499913792847179E-2</v>
      </c>
    </row>
    <row r="38" spans="1:17" x14ac:dyDescent="0.2">
      <c r="A38" s="4">
        <v>1.8</v>
      </c>
      <c r="B38" s="4">
        <v>-0.4</v>
      </c>
      <c r="C38" s="6">
        <f t="shared" si="0"/>
        <v>4.5352849898308782E-2</v>
      </c>
      <c r="D38" s="5">
        <f t="shared" si="1"/>
        <v>-2.5263423504090561</v>
      </c>
      <c r="E38" s="5">
        <f t="shared" si="2"/>
        <v>-0.42503855885873293</v>
      </c>
      <c r="F38" s="5">
        <f t="shared" si="3"/>
        <v>0.99423714478089575</v>
      </c>
      <c r="G38" s="6">
        <f t="shared" si="4"/>
        <v>0.33540428309481862</v>
      </c>
      <c r="H38" s="6">
        <f t="shared" si="5"/>
        <v>0.32964142787571438</v>
      </c>
      <c r="I38" s="6">
        <f t="shared" si="6"/>
        <v>0.66459571690518138</v>
      </c>
      <c r="Q38" s="6">
        <f t="shared" si="7"/>
        <v>4.5352849898308782E-2</v>
      </c>
    </row>
    <row r="39" spans="1:17" x14ac:dyDescent="0.2">
      <c r="A39" s="4">
        <v>1.9</v>
      </c>
      <c r="B39" s="4">
        <v>-0.2</v>
      </c>
      <c r="C39" s="6">
        <f t="shared" si="0"/>
        <v>4.6205786003770379E-2</v>
      </c>
      <c r="D39" s="5">
        <f t="shared" si="1"/>
        <v>-2.5852939987165451</v>
      </c>
      <c r="E39" s="5">
        <f t="shared" si="2"/>
        <v>-0.50254443254308845</v>
      </c>
      <c r="F39" s="5">
        <f t="shared" si="3"/>
        <v>0.9951352002792746</v>
      </c>
      <c r="G39" s="6">
        <f t="shared" si="4"/>
        <v>0.30764230280516214</v>
      </c>
      <c r="H39" s="6">
        <f t="shared" si="5"/>
        <v>0.30277750308443674</v>
      </c>
      <c r="I39" s="6">
        <f t="shared" si="6"/>
        <v>0.69235769719483786</v>
      </c>
      <c r="Q39" s="6">
        <f t="shared" si="7"/>
        <v>4.6205786003770379E-2</v>
      </c>
    </row>
    <row r="40" spans="1:17" x14ac:dyDescent="0.2">
      <c r="A40" s="4">
        <v>2</v>
      </c>
      <c r="B40" s="4">
        <v>0</v>
      </c>
      <c r="C40" s="6">
        <f t="shared" si="0"/>
        <v>4.7058722109231982E-2</v>
      </c>
      <c r="D40" s="5">
        <f t="shared" si="1"/>
        <v>-2.6434590860720393</v>
      </c>
      <c r="E40" s="5">
        <f t="shared" si="2"/>
        <v>-0.57874727975520068</v>
      </c>
      <c r="F40" s="5">
        <f t="shared" si="3"/>
        <v>0.99589681585758161</v>
      </c>
      <c r="G40" s="6">
        <f t="shared" si="4"/>
        <v>0.28137985441732905</v>
      </c>
      <c r="H40" s="6">
        <f t="shared" si="5"/>
        <v>0.2772766702749106</v>
      </c>
      <c r="I40" s="6">
        <f t="shared" si="6"/>
        <v>0.71862014558267095</v>
      </c>
      <c r="Q40" s="6">
        <f t="shared" si="7"/>
        <v>4.7058722109231982E-2</v>
      </c>
    </row>
    <row r="41" spans="1:17" x14ac:dyDescent="0.2">
      <c r="A41" s="4">
        <v>2.1</v>
      </c>
      <c r="B41" s="4">
        <v>0.2</v>
      </c>
      <c r="C41" s="6">
        <f t="shared" si="0"/>
        <v>4.7911658214693578E-2</v>
      </c>
      <c r="D41" s="5">
        <f t="shared" si="1"/>
        <v>-2.7008675329508613</v>
      </c>
      <c r="E41" s="5">
        <f t="shared" si="2"/>
        <v>-0.6537001613515373</v>
      </c>
      <c r="F41" s="5">
        <f t="shared" si="3"/>
        <v>0.99654205612045688</v>
      </c>
      <c r="G41" s="6">
        <f t="shared" si="4"/>
        <v>0.25665249964369252</v>
      </c>
      <c r="H41" s="6">
        <f t="shared" si="5"/>
        <v>0.2531945557641494</v>
      </c>
      <c r="I41" s="6">
        <f t="shared" si="6"/>
        <v>0.74334750035630748</v>
      </c>
      <c r="Q41" s="6">
        <f t="shared" si="7"/>
        <v>4.7911658214693578E-2</v>
      </c>
    </row>
    <row r="42" spans="1:17" x14ac:dyDescent="0.2">
      <c r="A42" s="4">
        <v>2.2000000000000002</v>
      </c>
      <c r="B42" s="4">
        <v>0.4</v>
      </c>
      <c r="C42" s="6">
        <f t="shared" si="0"/>
        <v>4.8764594320155175E-2</v>
      </c>
      <c r="D42" s="5">
        <f t="shared" si="1"/>
        <v>-2.7575475837448424</v>
      </c>
      <c r="E42" s="5">
        <f t="shared" si="2"/>
        <v>-0.72745303740188827</v>
      </c>
      <c r="F42" s="5">
        <f t="shared" si="3"/>
        <v>0.99708816316735005</v>
      </c>
      <c r="G42" s="6">
        <f t="shared" si="4"/>
        <v>0.23347423714201221</v>
      </c>
      <c r="H42" s="6">
        <f t="shared" si="5"/>
        <v>0.23056240030936226</v>
      </c>
      <c r="I42" s="6">
        <f t="shared" si="6"/>
        <v>0.76652576285798779</v>
      </c>
      <c r="Q42" s="6">
        <f t="shared" si="7"/>
        <v>4.8764594320155175E-2</v>
      </c>
    </row>
    <row r="43" spans="1:17" x14ac:dyDescent="0.2">
      <c r="A43" s="4">
        <v>2.2999999999999998</v>
      </c>
      <c r="B43" s="4">
        <v>0.6</v>
      </c>
      <c r="C43" s="6">
        <f t="shared" si="0"/>
        <v>4.9617530425616771E-2</v>
      </c>
      <c r="D43" s="5">
        <f t="shared" si="1"/>
        <v>-2.8135259299034656</v>
      </c>
      <c r="E43" s="5">
        <f t="shared" si="2"/>
        <v>-0.8000530011004171</v>
      </c>
      <c r="F43" s="5">
        <f t="shared" si="3"/>
        <v>0.99754992830015343</v>
      </c>
      <c r="G43" s="6">
        <f t="shared" si="4"/>
        <v>0.21184004493783232</v>
      </c>
      <c r="H43" s="6">
        <f t="shared" si="5"/>
        <v>0.20938997323798575</v>
      </c>
      <c r="I43" s="6">
        <f t="shared" si="6"/>
        <v>0.78815995506216763</v>
      </c>
      <c r="Q43" s="6">
        <f t="shared" si="7"/>
        <v>4.9617530425616771E-2</v>
      </c>
    </row>
    <row r="44" spans="1:17" x14ac:dyDescent="0.2">
      <c r="A44" s="4">
        <v>2.4</v>
      </c>
      <c r="B44" s="4">
        <v>0.8</v>
      </c>
      <c r="C44" s="6">
        <f t="shared" si="0"/>
        <v>5.0470466531078374E-2</v>
      </c>
      <c r="D44" s="5">
        <f t="shared" si="1"/>
        <v>-2.868827822004016</v>
      </c>
      <c r="E44" s="5">
        <f t="shared" si="2"/>
        <v>-0.87154449126066791</v>
      </c>
      <c r="F44" s="5">
        <f t="shared" si="3"/>
        <v>0.99794001996678583</v>
      </c>
      <c r="G44" s="6">
        <f t="shared" si="4"/>
        <v>0.19172846204699059</v>
      </c>
      <c r="H44" s="6">
        <f t="shared" si="5"/>
        <v>0.18966848201377642</v>
      </c>
      <c r="I44" s="6">
        <f t="shared" si="6"/>
        <v>0.80827153795300943</v>
      </c>
      <c r="Q44" s="6">
        <f t="shared" si="7"/>
        <v>5.0470466531078374E-2</v>
      </c>
    </row>
    <row r="45" spans="1:17" x14ac:dyDescent="0.2">
      <c r="A45" s="4">
        <v>2.5</v>
      </c>
      <c r="B45" s="4">
        <v>1</v>
      </c>
      <c r="C45" s="6">
        <f t="shared" si="0"/>
        <v>5.1323402636539978E-2</v>
      </c>
      <c r="D45" s="5">
        <f t="shared" si="1"/>
        <v>-2.9234771719197541</v>
      </c>
      <c r="E45" s="5">
        <f t="shared" si="2"/>
        <v>-0.94196948568615546</v>
      </c>
      <c r="F45" s="5">
        <f t="shared" si="3"/>
        <v>0.99826927197149007</v>
      </c>
      <c r="G45" s="6">
        <f t="shared" si="4"/>
        <v>0.17310413139834072</v>
      </c>
      <c r="H45" s="6">
        <f t="shared" si="5"/>
        <v>0.17137340336983076</v>
      </c>
      <c r="I45" s="6">
        <f t="shared" si="6"/>
        <v>0.82689586860165931</v>
      </c>
      <c r="Q45" s="6">
        <f t="shared" si="7"/>
        <v>5.1323402636539978E-2</v>
      </c>
    </row>
    <row r="46" spans="1:17" x14ac:dyDescent="0.2">
      <c r="A46" s="4">
        <v>2.6</v>
      </c>
      <c r="B46" s="4">
        <v>1.2</v>
      </c>
      <c r="C46" s="6">
        <f t="shared" si="0"/>
        <v>5.2176338742001574E-2</v>
      </c>
      <c r="D46" s="5">
        <f t="shared" si="1"/>
        <v>-2.9774966461140946</v>
      </c>
      <c r="E46" s="5">
        <f t="shared" si="2"/>
        <v>-1.011367677428894</v>
      </c>
      <c r="F46" s="5">
        <f t="shared" si="3"/>
        <v>0.9985469358793172</v>
      </c>
      <c r="G46" s="6">
        <f t="shared" si="4"/>
        <v>0.15592024267529453</v>
      </c>
      <c r="H46" s="6">
        <f t="shared" si="5"/>
        <v>0.15446717855461173</v>
      </c>
      <c r="I46" s="6">
        <f t="shared" si="6"/>
        <v>0.84407975732470542</v>
      </c>
      <c r="Q46" s="6">
        <f t="shared" si="7"/>
        <v>5.2176338742001574E-2</v>
      </c>
    </row>
    <row r="47" spans="1:17" x14ac:dyDescent="0.2">
      <c r="A47" s="4">
        <v>2.7</v>
      </c>
      <c r="B47" s="4">
        <v>1.4</v>
      </c>
      <c r="C47" s="6">
        <f t="shared" si="0"/>
        <v>5.302927484746317E-2</v>
      </c>
      <c r="D47" s="5">
        <f t="shared" si="1"/>
        <v>-3.0309077509668056</v>
      </c>
      <c r="E47" s="5">
        <f t="shared" si="2"/>
        <v>-1.079776635706978</v>
      </c>
      <c r="F47" s="5">
        <f t="shared" si="3"/>
        <v>0.99878090136078046</v>
      </c>
      <c r="G47" s="6">
        <f t="shared" si="4"/>
        <v>0.14012082892878744</v>
      </c>
      <c r="H47" s="6">
        <f t="shared" si="5"/>
        <v>0.13890173028956787</v>
      </c>
      <c r="I47" s="6">
        <f t="shared" si="6"/>
        <v>0.85987917107121259</v>
      </c>
      <c r="Q47" s="6">
        <f t="shared" si="7"/>
        <v>5.302927484746317E-2</v>
      </c>
    </row>
    <row r="48" spans="1:17" x14ac:dyDescent="0.2">
      <c r="A48" s="4">
        <v>2.8</v>
      </c>
      <c r="B48" s="4">
        <v>1.6</v>
      </c>
      <c r="C48" s="6">
        <f t="shared" si="0"/>
        <v>5.3882210952924767E-2</v>
      </c>
      <c r="D48" s="5">
        <f t="shared" si="1"/>
        <v>-3.0837309109324735</v>
      </c>
      <c r="E48" s="5">
        <f t="shared" si="2"/>
        <v>-1.1472319530434139</v>
      </c>
      <c r="F48" s="5">
        <f t="shared" si="3"/>
        <v>0.99897788799116294</v>
      </c>
      <c r="G48" s="6">
        <f t="shared" si="4"/>
        <v>0.12564288442588623</v>
      </c>
      <c r="H48" s="6">
        <f t="shared" si="5"/>
        <v>0.12462077241704915</v>
      </c>
      <c r="I48" s="6">
        <f t="shared" si="6"/>
        <v>0.87435711557411377</v>
      </c>
      <c r="Q48" s="6">
        <f t="shared" si="7"/>
        <v>5.3882210952924767E-2</v>
      </c>
    </row>
    <row r="49" spans="1:17" x14ac:dyDescent="0.2">
      <c r="A49" s="4">
        <v>2.9</v>
      </c>
      <c r="B49" s="4">
        <v>1.80000000000001</v>
      </c>
      <c r="C49" s="6">
        <f t="shared" si="0"/>
        <v>5.473514705838637E-2</v>
      </c>
      <c r="D49" s="5">
        <f t="shared" si="1"/>
        <v>-3.1359855402395671</v>
      </c>
      <c r="E49" s="5">
        <f t="shared" si="2"/>
        <v>-1.2137673800070616</v>
      </c>
      <c r="F49" s="5">
        <f t="shared" si="3"/>
        <v>0.99914361175877386</v>
      </c>
      <c r="G49" s="6">
        <f t="shared" si="4"/>
        <v>0.11241828301215756</v>
      </c>
      <c r="H49" s="6">
        <f t="shared" si="5"/>
        <v>0.11156189477093138</v>
      </c>
      <c r="I49" s="6">
        <f t="shared" si="6"/>
        <v>0.88758171698784238</v>
      </c>
      <c r="Q49" s="6">
        <f t="shared" si="7"/>
        <v>5.473514705838637E-2</v>
      </c>
    </row>
    <row r="50" spans="1:17" x14ac:dyDescent="0.2">
      <c r="A50" s="4">
        <v>3</v>
      </c>
      <c r="B50" s="4">
        <v>2.0000000000000102</v>
      </c>
      <c r="C50" s="6">
        <f t="shared" si="0"/>
        <v>5.5588083163847966E-2</v>
      </c>
      <c r="D50" s="5">
        <f t="shared" si="1"/>
        <v>-3.1876901087583454</v>
      </c>
      <c r="E50" s="5">
        <f t="shared" si="2"/>
        <v>-1.2794149487787307</v>
      </c>
      <c r="F50" s="5">
        <f t="shared" si="3"/>
        <v>0.99928292926337337</v>
      </c>
      <c r="G50" s="6">
        <f t="shared" si="4"/>
        <v>0.10037548623359249</v>
      </c>
      <c r="H50" s="6">
        <f t="shared" si="5"/>
        <v>9.9658415496965899E-2</v>
      </c>
      <c r="I50" s="6">
        <f t="shared" si="6"/>
        <v>0.89962451376640751</v>
      </c>
      <c r="Q50" s="6">
        <f t="shared" si="7"/>
        <v>5.5588083163847966E-2</v>
      </c>
    </row>
    <row r="51" spans="1:17" x14ac:dyDescent="0.2">
      <c r="A51" s="4">
        <v>3.1</v>
      </c>
      <c r="B51" s="4">
        <v>2.2000000000000099</v>
      </c>
      <c r="C51" s="6">
        <f t="shared" si="0"/>
        <v>5.644101926930957E-2</v>
      </c>
      <c r="D51" s="5">
        <f t="shared" si="1"/>
        <v>-3.2388622025959144</v>
      </c>
      <c r="E51" s="5">
        <f t="shared" si="2"/>
        <v>-1.3442050866278581</v>
      </c>
      <c r="F51" s="5">
        <f t="shared" si="3"/>
        <v>0.99939996231153205</v>
      </c>
      <c r="G51" s="6">
        <f t="shared" si="4"/>
        <v>8.9441038631317971E-2</v>
      </c>
      <c r="H51" s="6">
        <f t="shared" si="5"/>
        <v>8.8841000942850037E-2</v>
      </c>
      <c r="I51" s="6">
        <f t="shared" si="6"/>
        <v>0.91055896136868197</v>
      </c>
      <c r="Q51" s="6">
        <f t="shared" si="7"/>
        <v>5.644101926930957E-2</v>
      </c>
    </row>
    <row r="52" spans="1:17" x14ac:dyDescent="0.2">
      <c r="A52" s="4">
        <v>3.2</v>
      </c>
      <c r="B52" s="4">
        <v>2.4000000000000101</v>
      </c>
      <c r="C52" s="6">
        <f t="shared" si="0"/>
        <v>5.7293955374771166E-2</v>
      </c>
      <c r="D52" s="5">
        <f t="shared" si="1"/>
        <v>-3.2895185799155526</v>
      </c>
      <c r="E52" s="5">
        <f t="shared" si="2"/>
        <v>-1.4081667202648938</v>
      </c>
      <c r="F52" s="5">
        <f t="shared" si="3"/>
        <v>0.99949820534795564</v>
      </c>
      <c r="G52" s="6">
        <f t="shared" si="4"/>
        <v>7.9540854102003553E-2</v>
      </c>
      <c r="H52" s="6">
        <f t="shared" si="5"/>
        <v>7.903905944995919E-2</v>
      </c>
      <c r="I52" s="6">
        <f t="shared" si="6"/>
        <v>0.92045914589799649</v>
      </c>
      <c r="Q52" s="6">
        <f t="shared" si="7"/>
        <v>5.7293955374771166E-2</v>
      </c>
    </row>
    <row r="53" spans="1:17" x14ac:dyDescent="0.2">
      <c r="A53" s="4">
        <v>3.3</v>
      </c>
      <c r="B53" s="4">
        <v>2.6000000000000099</v>
      </c>
      <c r="C53" s="6">
        <f t="shared" si="0"/>
        <v>5.8146891480232762E-2</v>
      </c>
      <c r="D53" s="5">
        <f t="shared" si="1"/>
        <v>-3.3396752224237396</v>
      </c>
      <c r="E53" s="5">
        <f t="shared" si="2"/>
        <v>-1.471327371929164</v>
      </c>
      <c r="F53" s="5">
        <f t="shared" si="3"/>
        <v>0.9995806179063057</v>
      </c>
      <c r="G53" s="6">
        <f t="shared" si="4"/>
        <v>7.0601302164283675E-2</v>
      </c>
      <c r="H53" s="6">
        <f t="shared" si="5"/>
        <v>7.0181920070589418E-2</v>
      </c>
      <c r="I53" s="6">
        <f t="shared" si="6"/>
        <v>0.92939869783571627</v>
      </c>
      <c r="Q53" s="6">
        <f t="shared" si="7"/>
        <v>5.8146891480232762E-2</v>
      </c>
    </row>
    <row r="54" spans="1:17" x14ac:dyDescent="0.2">
      <c r="A54" s="4">
        <v>3.4</v>
      </c>
      <c r="B54" s="4">
        <v>2.80000000000001</v>
      </c>
      <c r="C54" s="6">
        <f t="shared" si="0"/>
        <v>5.8999827585694359E-2</v>
      </c>
      <c r="D54" s="5">
        <f t="shared" si="1"/>
        <v>-3.3893473829211627</v>
      </c>
      <c r="E54" s="5">
        <f t="shared" si="2"/>
        <v>-1.5337132479794824</v>
      </c>
      <c r="F54" s="5">
        <f t="shared" si="3"/>
        <v>0.99964970402327935</v>
      </c>
      <c r="G54" s="6">
        <f t="shared" si="4"/>
        <v>6.2550106566319416E-2</v>
      </c>
      <c r="H54" s="6">
        <f t="shared" si="5"/>
        <v>6.2199810589598774E-2</v>
      </c>
      <c r="I54" s="6">
        <f t="shared" si="6"/>
        <v>0.93744989343368057</v>
      </c>
      <c r="Q54" s="6">
        <f t="shared" si="7"/>
        <v>5.8999827585694359E-2</v>
      </c>
    </row>
    <row r="55" spans="1:17" x14ac:dyDescent="0.2">
      <c r="A55" s="4">
        <v>3.5</v>
      </c>
      <c r="B55" s="4">
        <v>3.0000000000000102</v>
      </c>
      <c r="C55" s="6">
        <f t="shared" si="0"/>
        <v>5.9852763691155962E-2</v>
      </c>
      <c r="D55" s="5">
        <f t="shared" si="1"/>
        <v>-3.4385496292724436</v>
      </c>
      <c r="E55" s="5">
        <f t="shared" si="2"/>
        <v>-1.595349320673449</v>
      </c>
      <c r="F55" s="5">
        <f t="shared" si="3"/>
        <v>0.99970758033770013</v>
      </c>
      <c r="G55" s="6">
        <f t="shared" si="4"/>
        <v>5.5317071100925291E-2</v>
      </c>
      <c r="H55" s="6">
        <f t="shared" si="5"/>
        <v>5.5024651438625366E-2</v>
      </c>
      <c r="I55" s="6">
        <f t="shared" si="6"/>
        <v>0.94468292889907468</v>
      </c>
      <c r="Q55" s="6">
        <f t="shared" si="7"/>
        <v>5.9852763691155962E-2</v>
      </c>
    </row>
    <row r="56" spans="1:17" x14ac:dyDescent="0.2">
      <c r="A56" s="4">
        <v>3.6</v>
      </c>
      <c r="B56" s="4">
        <v>3.2000000000000099</v>
      </c>
      <c r="C56" s="6">
        <f t="shared" si="0"/>
        <v>6.0705699796617565E-2</v>
      </c>
      <c r="D56" s="5">
        <f t="shared" si="1"/>
        <v>-3.4872958851126703</v>
      </c>
      <c r="E56" s="5">
        <f t="shared" si="2"/>
        <v>-1.6562594037496818</v>
      </c>
      <c r="F56" s="5">
        <f t="shared" si="3"/>
        <v>0.99975603439302152</v>
      </c>
      <c r="G56" s="6">
        <f t="shared" si="4"/>
        <v>4.8834648950111241E-2</v>
      </c>
      <c r="H56" s="6">
        <f t="shared" si="5"/>
        <v>4.8590683343132719E-2</v>
      </c>
      <c r="I56" s="6">
        <f t="shared" si="6"/>
        <v>0.95116535104988875</v>
      </c>
      <c r="Q56" s="6">
        <f t="shared" si="7"/>
        <v>6.0705699796617565E-2</v>
      </c>
    </row>
    <row r="57" spans="1:17" x14ac:dyDescent="0.2">
      <c r="A57" s="4">
        <v>3.7</v>
      </c>
      <c r="B57" s="4">
        <v>3.4000000000000101</v>
      </c>
      <c r="C57" s="6">
        <f t="shared" si="0"/>
        <v>6.1558635902079162E-2</v>
      </c>
      <c r="D57" s="5">
        <f t="shared" si="1"/>
        <v>-3.5355994675764331</v>
      </c>
      <c r="E57" s="5">
        <f t="shared" si="2"/>
        <v>-1.7164662223639513</v>
      </c>
      <c r="F57" s="5">
        <f t="shared" si="3"/>
        <v>0.99979657447705561</v>
      </c>
      <c r="G57" s="6">
        <f t="shared" si="4"/>
        <v>4.3038372538814679E-2</v>
      </c>
      <c r="H57" s="6">
        <f t="shared" si="5"/>
        <v>4.2834947015870296E-2</v>
      </c>
      <c r="I57" s="6">
        <f t="shared" si="6"/>
        <v>0.95696162746118529</v>
      </c>
      <c r="Q57" s="6">
        <f t="shared" si="7"/>
        <v>6.1558635902079162E-2</v>
      </c>
    </row>
    <row r="58" spans="1:17" x14ac:dyDescent="0.2">
      <c r="A58" s="4">
        <v>3.8</v>
      </c>
      <c r="B58" s="4">
        <v>3.6000000000000099</v>
      </c>
      <c r="C58" s="6">
        <f t="shared" si="0"/>
        <v>6.2411572007540758E-2</v>
      </c>
      <c r="D58" s="5">
        <f t="shared" si="1"/>
        <v>-3.5834731223063847</v>
      </c>
      <c r="E58" s="5">
        <f t="shared" si="2"/>
        <v>-1.775991477874201</v>
      </c>
      <c r="F58" s="5">
        <f t="shared" si="3"/>
        <v>0.99983047216645804</v>
      </c>
      <c r="G58" s="6">
        <f t="shared" si="4"/>
        <v>3.7867160902039461E-2</v>
      </c>
      <c r="H58" s="6">
        <f t="shared" si="5"/>
        <v>3.7697633068497535E-2</v>
      </c>
      <c r="I58" s="6">
        <f t="shared" si="6"/>
        <v>0.96213283909796055</v>
      </c>
      <c r="Q58" s="6">
        <f t="shared" si="7"/>
        <v>6.2411572007540758E-2</v>
      </c>
    </row>
    <row r="59" spans="1:17" x14ac:dyDescent="0.2">
      <c r="A59" s="4">
        <v>3.9</v>
      </c>
      <c r="B59" s="4">
        <v>3.80000000000001</v>
      </c>
      <c r="C59" s="6">
        <f t="shared" si="0"/>
        <v>6.3264508113002355E-2</v>
      </c>
      <c r="D59" s="5">
        <f t="shared" si="1"/>
        <v>-3.6309290559728691</v>
      </c>
      <c r="E59" s="5">
        <f t="shared" si="2"/>
        <v>-1.8348559079198346</v>
      </c>
      <c r="F59" s="5">
        <f t="shared" si="3"/>
        <v>0.99985879859468685</v>
      </c>
      <c r="G59" s="6">
        <f t="shared" si="4"/>
        <v>3.3263521107216434E-2</v>
      </c>
      <c r="H59" s="6">
        <f t="shared" si="5"/>
        <v>3.3122319701903234E-2</v>
      </c>
      <c r="I59" s="6">
        <f t="shared" si="6"/>
        <v>0.96673647889278358</v>
      </c>
      <c r="Q59" s="6">
        <f t="shared" si="7"/>
        <v>6.3264508113002355E-2</v>
      </c>
    </row>
    <row r="60" spans="1:17" x14ac:dyDescent="0.2">
      <c r="A60" s="4">
        <v>4</v>
      </c>
      <c r="B60" s="4">
        <v>4.0000000000000098</v>
      </c>
      <c r="C60" s="6">
        <f t="shared" si="0"/>
        <v>6.4117444218463965E-2</v>
      </c>
      <c r="D60" s="5">
        <f t="shared" si="1"/>
        <v>-3.6779789665135825</v>
      </c>
      <c r="E60" s="5">
        <f t="shared" si="2"/>
        <v>-1.8930793421966268</v>
      </c>
      <c r="F60" s="5">
        <f t="shared" si="3"/>
        <v>0.99988245532972309</v>
      </c>
      <c r="G60" s="6">
        <f t="shared" si="4"/>
        <v>2.917365945224918E-2</v>
      </c>
      <c r="H60" s="6">
        <f t="shared" si="5"/>
        <v>2.9056114781972227E-2</v>
      </c>
      <c r="I60" s="6">
        <f t="shared" si="6"/>
        <v>0.97082634054775085</v>
      </c>
      <c r="Q60" s="6">
        <f t="shared" si="7"/>
        <v>6.4117444218463965E-2</v>
      </c>
    </row>
    <row r="61" spans="1:17" x14ac:dyDescent="0.2">
      <c r="A61" s="8"/>
      <c r="B61" s="8"/>
      <c r="C61" s="11">
        <f>D14</f>
        <v>0.06</v>
      </c>
      <c r="D61" s="12">
        <f>(XCritL-C61)/SQRT((C61*(1-C61))/SamSize)</f>
        <v>-3.4469965335863555</v>
      </c>
      <c r="E61" s="12">
        <f>(XCritR-C61)/SQRT((C61*(1-C61))/SamSize)</f>
        <v>-1.6059149928127585</v>
      </c>
      <c r="F61" s="17">
        <f>1-_xlfn.NORM.S.DIST(D61,1)</f>
        <v>0.99971657207237052</v>
      </c>
      <c r="G61" s="11">
        <f>_xlfn.NORM.S.DIST(E61,1)</f>
        <v>5.4146294429635762E-2</v>
      </c>
      <c r="H61" s="11">
        <f>_xlfn.NORM.S.DIST(E61,1)-_xlfn.NORM.S.DIST(D61,1)</f>
        <v>5.3862866502006258E-2</v>
      </c>
      <c r="I61" s="11">
        <f>IF(Tails="Left",1-F61,IF(Tails="Right",1-G61,1-H61))</f>
        <v>0.94585370557036419</v>
      </c>
      <c r="Q61" s="10"/>
    </row>
  </sheetData>
  <sheetProtection formatCells="0" formatRows="0"/>
  <mergeCells count="4">
    <mergeCell ref="C13:C14"/>
    <mergeCell ref="C16:E17"/>
    <mergeCell ref="P3:Q3"/>
    <mergeCell ref="P4:Q4"/>
  </mergeCells>
  <phoneticPr fontId="1" type="noConversion"/>
  <conditionalFormatting sqref="D8:D9">
    <cfRule type="expression" dxfId="2" priority="1" stopIfTrue="1">
      <formula>Tail="Right"</formula>
    </cfRule>
  </conditionalFormatting>
  <conditionalFormatting sqref="E8:E9">
    <cfRule type="expression" dxfId="1" priority="2" stopIfTrue="1">
      <formula>Tail="Left"</formula>
    </cfRule>
  </conditionalFormatting>
  <conditionalFormatting sqref="C16:E17">
    <cfRule type="expression" dxfId="0" priority="3" stopIfTrue="1">
      <formula>HypProp&lt;MinProp</formula>
    </cfRule>
  </conditionalFormatting>
  <dataValidations count="3">
    <dataValidation type="decimal" allowBlank="1" showInputMessage="1" showErrorMessage="1" errorTitle="Invalid Entry" error="Must be between 0.001 and 0.999." sqref="D3">
      <formula1>0.001</formula1>
      <formula2>0.999</formula2>
    </dataValidation>
    <dataValidation type="whole" allowBlank="1" showInputMessage="1" showErrorMessage="1" errorTitle="Invalid Entry" error="Must be integer between 25 and 1,000." sqref="D4">
      <formula1>25</formula1>
      <formula2>1000</formula2>
    </dataValidation>
    <dataValidation type="decimal" allowBlank="1" showInputMessage="1" showErrorMessage="1" error="Values between .001 and .999 are allowed but some choices could result in non-normal distribution and hence no power calculation." sqref="D14:D15">
      <formula1>0.001</formula1>
      <formula2>0.999</formula2>
    </dataValidation>
  </dataValidations>
  <pageMargins left="0.75" right="0.75" top="1" bottom="1" header="0.5" footer="0.5"/>
  <pageSetup scale="67" orientation="portrait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Spinner 3">
              <controlPr defaultSize="0" autoPict="0">
                <anchor moveWithCells="1" sizeWithCells="1">
                  <from>
                    <xdr:col>4</xdr:col>
                    <xdr:colOff>133350</xdr:colOff>
                    <xdr:row>4</xdr:row>
                    <xdr:rowOff>28575</xdr:rowOff>
                  </from>
                  <to>
                    <xdr:col>4</xdr:col>
                    <xdr:colOff>361950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5" name="Spinner 5">
              <controlPr defaultSize="0" autoPict="0">
                <anchor moveWithCells="1" sizeWithCells="1">
                  <from>
                    <xdr:col>4</xdr:col>
                    <xdr:colOff>133350</xdr:colOff>
                    <xdr:row>3</xdr:row>
                    <xdr:rowOff>0</xdr:rowOff>
                  </from>
                  <to>
                    <xdr:col>4</xdr:col>
                    <xdr:colOff>361950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Drop Down 7">
              <controlPr defaultSize="0" print="0" autoLine="0" autoPict="0">
                <anchor moveWithCells="1">
                  <from>
                    <xdr:col>3</xdr:col>
                    <xdr:colOff>114300</xdr:colOff>
                    <xdr:row>5</xdr:row>
                    <xdr:rowOff>76200</xdr:rowOff>
                  </from>
                  <to>
                    <xdr:col>4</xdr:col>
                    <xdr:colOff>400050</xdr:colOff>
                    <xdr:row>5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7" sqref="F7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One Mean</vt:lpstr>
      <vt:lpstr>One Proportion</vt:lpstr>
      <vt:lpstr>Extra Sheet</vt:lpstr>
      <vt:lpstr>Alpha</vt:lpstr>
      <vt:lpstr>Beta2</vt:lpstr>
      <vt:lpstr>BetaL</vt:lpstr>
      <vt:lpstr>BetaLeft</vt:lpstr>
      <vt:lpstr>BetaR</vt:lpstr>
      <vt:lpstr>BetaRight</vt:lpstr>
      <vt:lpstr>BetaTwo</vt:lpstr>
      <vt:lpstr>HypMean</vt:lpstr>
      <vt:lpstr>HypProp</vt:lpstr>
      <vt:lpstr>LevelSignif</vt:lpstr>
      <vt:lpstr>MinProp</vt:lpstr>
      <vt:lpstr>'One Mean'!Print_Area</vt:lpstr>
      <vt:lpstr>'One Proportion'!Print_Area</vt:lpstr>
      <vt:lpstr>SampleSize</vt:lpstr>
      <vt:lpstr>SamSize</vt:lpstr>
      <vt:lpstr>StdErr</vt:lpstr>
      <vt:lpstr>Tail</vt:lpstr>
      <vt:lpstr>Tails</vt:lpstr>
      <vt:lpstr>TrueSD</vt:lpstr>
      <vt:lpstr>XCritL</vt:lpstr>
      <vt:lpstr>XCritLeft</vt:lpstr>
      <vt:lpstr>XCritR</vt:lpstr>
      <vt:lpstr>XCritRight</vt:lpstr>
      <vt:lpstr>XVal</vt:lpstr>
      <vt:lpstr>XValue</vt:lpstr>
      <vt:lpstr>ZCritL</vt:lpstr>
      <vt:lpstr>ZCritLeft</vt:lpstr>
      <vt:lpstr>ZCritR</vt:lpstr>
      <vt:lpstr>ZCritRight</vt:lpstr>
      <vt:lpstr>ZL</vt:lpstr>
      <vt:lpstr>zLeft</vt:lpstr>
      <vt:lpstr>ZR</vt:lpstr>
      <vt:lpstr>zRight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 Curves: Do-It-Yourself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2013-08-07T15:52:24Z</cp:lastPrinted>
  <dcterms:created xsi:type="dcterms:W3CDTF">2002-02-13T19:35:39Z</dcterms:created>
  <dcterms:modified xsi:type="dcterms:W3CDTF">2013-10-18T18:43:48Z</dcterms:modified>
</cp:coreProperties>
</file>